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3\"/>
    </mc:Choice>
  </mc:AlternateContent>
  <bookViews>
    <workbookView xWindow="0" yWindow="0" windowWidth="51600" windowHeight="1627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A5" i="13" l="1"/>
  <c r="A9" i="13"/>
  <c r="A12" i="13"/>
  <c r="A15" i="13"/>
  <c r="B27" i="22" l="1"/>
  <c r="P26" i="5"/>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<sst xmlns="http://schemas.openxmlformats.org/spreadsheetml/2006/main" count="970" uniqueCount="577">
  <si>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</si>
  <si>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</si>
  <si>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</si>
  <si>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</si>
  <si>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</si>
  <si>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</si>
  <si>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</si>
  <si>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</si>
  <si>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</si>
  <si>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</si>
  <si>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</si>
  <si>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</si>
  <si>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</si>
  <si>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</si>
  <si>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</si>
  <si>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</si>
  <si>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</si>
  <si>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</si>
  <si>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</si>
  <si>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</si>
  <si>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</si>
  <si>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</si>
  <si>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</si>
  <si>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</si>
  <si>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</si>
  <si>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</si>
  <si>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</si>
  <si>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</si>
  <si>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</si>
  <si>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</si>
  <si>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</si>
  <si>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</si>
  <si>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</si>
  <si>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</si>
  <si>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</si>
  <si>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</si>
  <si>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</si>
  <si>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</si>
  <si>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</si>
  <si>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</si>
  <si>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</si>
  <si>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</si>
  <si>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</si>
  <si>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</si>
  <si>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</si>
  <si>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</si>
  <si>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</si>
  <si>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</si>
  <si>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</si>
  <si>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</si>
  <si>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</si>
  <si>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</si>
  <si>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</si>
  <si>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</si>
  <si>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</si>
  <si>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</si>
  <si>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</si>
  <si>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</si>
  <si>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</si>
  <si>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</si>
  <si>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</si>
  <si>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</si>
  <si>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</si>
  <si>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</si>
  <si>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</si>
  <si>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</si>
  <si>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</si>
  <si>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</si>
  <si>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</si>
  <si>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</si>
  <si>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</si>
  <si>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</si>
  <si>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</si>
  <si>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</si>
  <si>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</si>
  <si>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</si>
  <si>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</si>
  <si>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</si>
  <si>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</si>
  <si>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</si>
  <si>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</si>
  <si>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</si>
  <si>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</si>
  <si>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</si>
  <si>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</si>
  <si>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</si>
  <si>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</si>
  <si>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</si>
  <si>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</si>
  <si>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</si>
  <si>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</si>
  <si>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</si>
  <si>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</si>
  <si>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</si>
  <si>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</si>
  <si>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</si>
  <si>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</si>
  <si>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</si>
  <si>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</si>
  <si>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</si>
  <si>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</si>
  <si>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</si>
  <si>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</si>
  <si>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</si>
  <si>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</si>
  <si>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</si>
  <si>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</si>
  <si>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</si>
  <si>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</si>
  <si>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</si>
  <si>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</si>
  <si>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</si>
  <si>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</si>
  <si>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</si>
  <si>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</si>
  <si>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</si>
  <si>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</si>
  <si>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</si>
  <si>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</si>
  <si>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</si>
  <si>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</si>
  <si>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</si>
  <si>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</si>
  <si>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</si>
  <si>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</si>
  <si>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</si>
  <si>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</si>
  <si>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</si>
  <si>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</si>
  <si>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</si>
  <si>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</si>
  <si>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</si>
  <si>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</si>
  <si>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</si>
  <si>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</si>
  <si>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</si>
  <si>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</si>
  <si>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</si>
  <si>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</si>
  <si>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</si>
  <si>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</si>
  <si>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</si>
  <si>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</si>
  <si>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</si>
  <si>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</si>
  <si>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</si>
  <si>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</si>
  <si>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</si>
  <si>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</si>
  <si>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</si>
  <si>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</si>
  <si>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</si>
  <si>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</si>
  <si>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</si>
  <si>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</si>
  <si>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</si>
  <si>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</si>
  <si>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</si>
  <si>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</si>
  <si>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</si>
  <si>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</si>
  <si>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</si>
  <si>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</si>
  <si>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</si>
  <si>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</si>
  <si>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</si>
  <si>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</si>
  <si>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</si>
  <si>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</si>
  <si>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</si>
  <si>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</si>
  <si>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</si>
  <si>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</si>
  <si>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</si>
  <si>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</si>
  <si>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</si>
  <si>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</si>
  <si>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</si>
  <si>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</si>
  <si>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</si>
  <si>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</si>
  <si>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</si>
  <si>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</si>
  <si>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</si>
  <si>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</si>
  <si>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</si>
  <si>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</si>
  <si>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</si>
  <si>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</si>
  <si>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</si>
  <si>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</si>
  <si>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</si>
  <si>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</si>
  <si>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</si>
  <si>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</si>
  <si>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</si>
  <si>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</si>
  <si>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</si>
  <si>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</si>
  <si>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</si>
  <si>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</si>
  <si>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</si>
  <si>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</si>
  <si>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</si>
  <si>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</si>
  <si>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</si>
  <si>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</si>
  <si>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</si>
  <si>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</si>
  <si>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</si>
  <si>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</si>
  <si>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</si>
  <si>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</si>
  <si>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</si>
  <si>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</si>
  <si>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</si>
  <si>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</si>
  <si>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</si>
  <si>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</si>
  <si>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</si>
  <si>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</si>
  <si>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</si>
  <si>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</si>
  <si>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</si>
  <si>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</si>
  <si>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</si>
  <si>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</si>
  <si>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</si>
  <si>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</si>
  <si>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</si>
  <si>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</si>
  <si>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</si>
  <si>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</si>
  <si>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</si>
  <si>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</si>
  <si>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</si>
  <si>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</si>
  <si>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</si>
  <si>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</si>
  <si>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</si>
  <si>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</si>
  <si>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</si>
  <si>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</si>
  <si>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</si>
  <si>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</si>
  <si>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</si>
  <si>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</si>
  <si>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</si>
  <si>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</si>
  <si>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</si>
  <si>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</si>
  <si>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</si>
  <si>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</si>
  <si>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</si>
  <si>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</si>
  <si>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</si>
  <si>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</si>
  <si>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</si>
  <si>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</si>
  <si>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</si>
  <si>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</si>
  <si>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</si>
  <si>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</si>
  <si>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</si>
  <si>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</si>
  <si>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</si>
  <si>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</si>
  <si>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</si>
  <si>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</si>
  <si>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</si>
  <si>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</si>
  <si>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</si>
  <si>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</si>
  <si>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</si>
  <si>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</si>
  <si>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</si>
  <si>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</si>
  <si>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</si>
  <si>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</si>
  <si>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</si>
  <si>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</si>
  <si>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</si>
  <si>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</si>
  <si>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</si>
  <si>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</si>
  <si>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</si>
  <si>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</si>
  <si>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</si>
  <si>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</si>
  <si>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</si>
  <si>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</si>
  <si>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</si>
  <si>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</si>
  <si>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</si>
  <si>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</si>
  <si>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</si>
  <si>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</si>
  <si>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</si>
  <si>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</si>
  <si>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</si>
  <si>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</si>
  <si>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</si>
  <si>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</si>
  <si>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</si>
  <si>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</si>
  <si>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</si>
  <si>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</si>
  <si>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</si>
  <si>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</si>
  <si>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</si>
  <si>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</si>
  <si>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</si>
  <si>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</si>
  <si>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</si>
  <si>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</si>
  <si>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</si>
  <si>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</si>
  <si>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</si>
  <si>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</si>
  <si>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</si>
  <si>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</si>
  <si>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</si>
  <si>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</si>
  <si>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</si>
  <si>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</si>
  <si>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</si>
  <si>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</si>
  <si>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</si>
  <si>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</si>
  <si>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</si>
  <si>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</si>
  <si>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</si>
  <si>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</si>
  <si>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</si>
  <si>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</si>
  <si>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</si>
  <si>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</si>
  <si>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</si>
  <si>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</si>
  <si>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</si>
  <si>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</si>
  <si>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</si>
  <si>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</si>
  <si>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</si>
  <si>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</si>
  <si>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</si>
  <si>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</si>
  <si>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</si>
  <si>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</si>
  <si>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</si>
  <si>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</si>
  <si>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</si>
  <si>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</si>
  <si>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</si>
  <si>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</si>
  <si>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</si>
  <si>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</si>
  <si>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</si>
  <si>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</si>
  <si>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</si>
  <si>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</si>
  <si>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</si>
  <si>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</si>
  <si>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</si>
  <si>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</si>
  <si>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</si>
  <si>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</si>
  <si>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</si>
  <si>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</si>
  <si>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</si>
  <si>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</si>
  <si>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</si>
  <si>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</si>
  <si>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</si>
  <si>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</si>
  <si>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</si>
  <si>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</si>
  <si>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</si>
  <si>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</si>
  <si>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</si>
  <si>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</si>
  <si>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</si>
  <si>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</si>
  <si>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</si>
  <si>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</si>
  <si>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</si>
  <si>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</si>
  <si>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</si>
  <si>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</si>
  <si>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</si>
  <si>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</si>
  <si>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</si>
  <si>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</si>
  <si>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</si>
  <si>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</si>
  <si>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</si>
  <si>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</si>
  <si>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</si>
  <si>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</si>
  <si>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</si>
  <si>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</si>
  <si>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</si>
  <si>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</si>
  <si>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</si>
  <si>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</si>
  <si>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</si>
  <si>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</si>
  <si>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</si>
  <si>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</si>
  <si>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</si>
  <si>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</si>
  <si>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</si>
  <si>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</si>
  <si>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</si>
  <si>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</si>
  <si>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</si>
  <si>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</si>
  <si>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</si>
  <si>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</si>
  <si>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</si>
  <si>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</si>
  <si>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</si>
  <si>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</si>
  <si>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</si>
  <si>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</si>
  <si>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</si>
  <si>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</si>
  <si>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</si>
  <si>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</si>
  <si>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</si>
  <si>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</si>
  <si>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</si>
  <si>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</si>
  <si>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</si>
  <si>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</si>
  <si>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</si>
  <si>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</si>
  <si>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</si>
  <si>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</si>
  <si>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</si>
  <si>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</si>
  <si>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</si>
  <si>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</si>
  <si>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</si>
  <si>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</si>
  <si>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</si>
  <si>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</si>
  <si>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</si>
  <si>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</si>
  <si>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</si>
  <si>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</si>
  <si>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</si>
  <si>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</si>
  <si>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</si>
  <si>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</si>
  <si>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</si>
  <si>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</si>
  <si>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</si>
  <si>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</si>
  <si>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</si>
  <si>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</si>
  <si>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</si>
  <si>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</si>
  <si>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</si>
  <si>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</si>
  <si>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</si>
  <si>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</si>
  <si>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</si>
  <si>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</si>
  <si>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</si>
  <si>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</si>
  <si>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</si>
  <si>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</si>
  <si>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</si>
  <si>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</si>
  <si>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</si>
  <si>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</si>
  <si>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</si>
  <si>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</si>
  <si>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</si>
  <si>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</si>
  <si>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</si>
  <si>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</si>
  <si>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</si>
  <si>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</si>
  <si>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</si>
  <si>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</si>
  <si>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</si>
  <si>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</si>
  <si>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</si>
  <si>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</si>
  <si>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</si>
  <si>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</si>
  <si>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</si>
  <si>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</si>
  <si>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</si>
  <si>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</si>
  <si>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</si>
  <si>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не предусмотрен</t>
  </si>
  <si>
    <t>Наличие специализированного оборудования в Обществе</t>
  </si>
  <si>
    <t xml:space="preserve"> Приобретение 1 единицы оборудования</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</si>
  <si>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</si>
  <si>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</si>
  <si>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</si>
  <si>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</si>
  <si>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</si>
  <si>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</si>
  <si>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</si>
  <si>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</si>
  <si>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</si>
  <si>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</si>
  <si>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</si>
  <si>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</si>
  <si>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Сметная стоимость проекта в ценах 2025 года с НДС, млн. руб.</t>
  </si>
  <si>
    <t>Коммерческие предложения</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</si>
  <si>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</si>
  <si>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</si>
  <si>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</si>
  <si>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</si>
  <si>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</si>
  <si>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</si>
  <si>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</si>
  <si>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</si>
  <si>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t>
  </si>
  <si>
    <t>Цифровой прецизионный датчик  3-558-R010)</t>
  </si>
  <si>
    <t>Ханты-Мансийский автономный округ-Югры</t>
  </si>
  <si>
    <t>1.6. Прочие инвестиционные проекты</t>
  </si>
  <si>
    <t>M_PK1200.03.01.03</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</si>
  <si>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</si>
  <si>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</si>
  <si>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</si>
  <si>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</si>
  <si>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</si>
  <si>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</si>
  <si>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</si>
  <si>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</si>
  <si>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</si>
  <si>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</si>
  <si>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</si>
  <si>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</si>
  <si>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</si>
  <si>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</si>
  <si>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</si>
  <si>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</si>
  <si>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</si>
  <si>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</si>
  <si>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</si>
  <si>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</si>
  <si>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</si>
  <si>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</si>
  <si>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</si>
  <si>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</si>
  <si>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</si>
  <si>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</si>
  <si>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</si>
  <si>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</si>
  <si>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</si>
  <si>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</si>
  <si>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</si>
  <si>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</si>
  <si>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</si>
  <si>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</si>
  <si>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</si>
  <si>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</si>
  <si>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</si>
  <si>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</si>
  <si>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</si>
  <si>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</si>
  <si>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</si>
  <si>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</si>
  <si>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</si>
  <si>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</si>
  <si>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</si>
  <si>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Предложения по корректировке плана</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</si>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</sst>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justify" vertical="center" wrapText="1"/>
    </xf>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40" xfId="2" applyFont="1" applyFill="1" applyBorder="1" applyAlignment="1">
      <alignment horizontal="center"/>
    </xf>
    <xf numFmtId="0" fontId="41" fillId="0" borderId="45" xfId="2" applyFont="1" applyFill="1" applyBorder="1" applyAlignment="1">
      <alignment horizontal="center"/>
    </xf>
    <xf numFmtId="0" fontId="41" fillId="0" borderId="50" xfId="2" applyFont="1" applyFill="1" applyBorder="1" applyAlignment="1">
      <alignment horizontal="justify" vertical="top" wrapText="1"/>
    </xf>
    <xf numFmtId="168" fontId="36" fillId="0" borderId="4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2" fillId="0" borderId="1" xfId="0" applyFont="1" applyBorder="1" applyAlignment="1">
      <alignment horizontal="center" vertical="center"/>
    </xf>
    <xf numFmtId="0" fontId="41" fillId="0" borderId="1" xfId="2"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0" fontId="44" fillId="24" borderId="1" xfId="68" applyFont="1" applyFill="1" applyBorder="1" applyAlignment="1">
      <alignment horizontal="left" vertical="center" wrapText="1"/>
    </xf>
    <xf numFmtId="0" fontId="43" fillId="24" borderId="1" xfId="41" applyFont="1" applyFill="1" applyBorder="1" applyAlignment="1">
      <alignment horizontal="center" vertical="center" wrapText="1"/>
    </xf>
    <xf numFmtId="0" fontId="7" fillId="0" borderId="1" xfId="1" applyFont="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7" applyNumberFormat="1" applyFont="1" applyFill="1" applyBorder="1" applyAlignment="1">
      <alignment horizontal="right"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ColWidth="9.140625" defaultRowHeight="15" x14ac:dyDescent="0.25"/>
  <cols>
    <col min="1" max="1" width="6.140625" style="202" customWidth="1"/>
    <col min="2" max="2" width="53.5703125" style="202" customWidth="1"/>
    <col min="3" max="3" width="91.42578125" style="202" customWidth="1"/>
    <col min="4" max="4" width="12" style="202" customWidth="1"/>
    <col min="5" max="5" width="14.42578125" style="202" customWidth="1"/>
    <col min="6" max="6" width="36.5703125" style="202" customWidth="1"/>
    <col min="7" max="7" width="20" style="202" customWidth="1"/>
    <col min="8" max="8" width="25.5703125" style="202" customWidth="1"/>
    <col min="9" max="9" width="16.42578125" style="202" customWidth="1"/>
    <col min="10" max="16384" width="9.140625" style="202"/>
  </cols>
  <sheetData>
    <row r="1" spans="1:22" s="16" customFormat="1" ht="18.75" customHeight="1" x14ac:dyDescent="0.2">
      <c r="A1" s="184"/>
      <c r="C1" s="185" t="s">
        <v>69</v>
      </c>
    </row>
    <row r="2" spans="1:22" s="16" customFormat="1" ht="18.75" customHeight="1" x14ac:dyDescent="0.3">
      <c r="A2" s="184"/>
      <c r="C2" s="186" t="s">
        <v>10</v>
      </c>
    </row>
    <row r="3" spans="1:22" s="16" customFormat="1" ht="18.75" x14ac:dyDescent="0.3">
      <c r="A3" s="187"/>
      <c r="C3" s="186" t="s">
        <v>68</v>
      </c>
    </row>
    <row r="4" spans="1:22" s="16" customFormat="1" ht="18.75" x14ac:dyDescent="0.3">
      <c r="A4" s="187"/>
      <c r="H4" s="186"/>
    </row>
    <row r="5" spans="1:22" s="16" customFormat="1" ht="15.75" x14ac:dyDescent="0.25">
      <c r="A5" s="254" t="s">
        <v>574</v>
      </c>
      <c r="B5" s="254"/>
      <c r="C5" s="254"/>
      <c r="D5" s="176"/>
      <c r="E5" s="176"/>
      <c r="F5" s="176"/>
      <c r="G5" s="176"/>
      <c r="H5" s="176"/>
      <c r="I5" s="176"/>
      <c r="J5" s="176"/>
    </row>
    <row r="6" spans="1:22" s="16" customFormat="1" ht="18.75" x14ac:dyDescent="0.3">
      <c r="A6" s="187"/>
      <c r="H6" s="186"/>
    </row>
    <row r="7" spans="1:22" s="16" customFormat="1" ht="18.75" x14ac:dyDescent="0.2">
      <c r="A7" s="258" t="s">
        <v>9</v>
      </c>
      <c r="B7" s="258"/>
      <c r="C7" s="258"/>
      <c r="D7" s="188"/>
      <c r="E7" s="188"/>
      <c r="F7" s="188"/>
      <c r="G7" s="188"/>
      <c r="H7" s="188"/>
      <c r="I7" s="188"/>
      <c r="J7" s="188"/>
      <c r="K7" s="188"/>
      <c r="L7" s="188"/>
      <c r="M7" s="188"/>
      <c r="N7" s="188"/>
      <c r="O7" s="188"/>
      <c r="P7" s="188"/>
      <c r="Q7" s="188"/>
      <c r="R7" s="188"/>
      <c r="S7" s="188"/>
      <c r="T7" s="188"/>
      <c r="U7" s="188"/>
      <c r="V7" s="188"/>
    </row>
    <row r="8" spans="1:22" s="16" customFormat="1" ht="18.75" x14ac:dyDescent="0.2">
      <c r="A8" s="189"/>
      <c r="B8" s="189"/>
      <c r="C8" s="189"/>
      <c r="D8" s="189"/>
      <c r="E8" s="189"/>
      <c r="F8" s="189"/>
      <c r="G8" s="189"/>
      <c r="H8" s="189"/>
      <c r="I8" s="188"/>
      <c r="J8" s="188"/>
      <c r="K8" s="188"/>
      <c r="L8" s="188"/>
      <c r="M8" s="188"/>
      <c r="N8" s="188"/>
      <c r="O8" s="188"/>
      <c r="P8" s="188"/>
      <c r="Q8" s="188"/>
      <c r="R8" s="188"/>
      <c r="S8" s="188"/>
      <c r="T8" s="188"/>
      <c r="U8" s="188"/>
      <c r="V8" s="188"/>
    </row>
    <row r="9" spans="1:22" s="16" customFormat="1" ht="18.75" x14ac:dyDescent="0.2">
      <c r="A9" s="257" t="s">
        <v>529</v>
      </c>
      <c r="B9" s="257"/>
      <c r="C9" s="257"/>
      <c r="D9" s="190"/>
      <c r="E9" s="190"/>
      <c r="F9" s="190"/>
      <c r="G9" s="190"/>
      <c r="H9" s="190"/>
      <c r="I9" s="188"/>
      <c r="J9" s="188"/>
      <c r="K9" s="188"/>
      <c r="L9" s="188"/>
      <c r="M9" s="188"/>
      <c r="N9" s="188"/>
      <c r="O9" s="188"/>
      <c r="P9" s="188"/>
      <c r="Q9" s="188"/>
      <c r="R9" s="188"/>
      <c r="S9" s="188"/>
      <c r="T9" s="188"/>
      <c r="U9" s="188"/>
      <c r="V9" s="188"/>
    </row>
    <row r="10" spans="1:22" s="16" customFormat="1" ht="18.75" x14ac:dyDescent="0.2">
      <c r="A10" s="255" t="s">
        <v>8</v>
      </c>
      <c r="B10" s="255"/>
      <c r="C10" s="255"/>
      <c r="D10" s="191"/>
      <c r="E10" s="191"/>
      <c r="F10" s="191"/>
      <c r="G10" s="191"/>
      <c r="H10" s="191"/>
      <c r="I10" s="188"/>
      <c r="J10" s="188"/>
      <c r="K10" s="188"/>
      <c r="L10" s="188"/>
      <c r="M10" s="188"/>
      <c r="N10" s="188"/>
      <c r="O10" s="188"/>
      <c r="P10" s="188"/>
      <c r="Q10" s="188"/>
      <c r="R10" s="188"/>
      <c r="S10" s="188"/>
      <c r="T10" s="188"/>
      <c r="U10" s="188"/>
      <c r="V10" s="188"/>
    </row>
    <row r="11" spans="1:22" s="16" customFormat="1" ht="18.75" x14ac:dyDescent="0.2">
      <c r="A11" s="189"/>
      <c r="B11" s="189"/>
      <c r="C11" s="189"/>
      <c r="D11" s="189"/>
      <c r="E11" s="189"/>
      <c r="F11" s="189"/>
      <c r="G11" s="189"/>
      <c r="H11" s="189"/>
      <c r="I11" s="188"/>
      <c r="J11" s="188"/>
      <c r="K11" s="188"/>
      <c r="L11" s="188"/>
      <c r="M11" s="188"/>
      <c r="N11" s="188"/>
      <c r="O11" s="188"/>
      <c r="P11" s="188"/>
      <c r="Q11" s="188"/>
      <c r="R11" s="188"/>
      <c r="S11" s="188"/>
      <c r="T11" s="188"/>
      <c r="U11" s="188"/>
      <c r="V11" s="188"/>
    </row>
    <row r="12" spans="1:22" s="16" customFormat="1" ht="18.75" x14ac:dyDescent="0.2">
      <c r="A12" s="259" t="s">
        <v>527</v>
      </c>
      <c r="B12" s="259"/>
      <c r="C12" s="259"/>
      <c r="D12" s="190"/>
      <c r="E12" s="190"/>
      <c r="F12" s="190"/>
      <c r="G12" s="190"/>
      <c r="H12" s="190"/>
      <c r="I12" s="188"/>
      <c r="J12" s="188"/>
      <c r="K12" s="188"/>
      <c r="L12" s="188"/>
      <c r="M12" s="188"/>
      <c r="N12" s="188"/>
      <c r="O12" s="188"/>
      <c r="P12" s="188"/>
      <c r="Q12" s="188"/>
      <c r="R12" s="188"/>
      <c r="S12" s="188"/>
      <c r="T12" s="188"/>
      <c r="U12" s="188"/>
      <c r="V12" s="188"/>
    </row>
    <row r="13" spans="1:22" s="16" customFormat="1" ht="18.75" x14ac:dyDescent="0.2">
      <c r="A13" s="255" t="s">
        <v>7</v>
      </c>
      <c r="B13" s="255"/>
      <c r="C13" s="255"/>
      <c r="D13" s="191"/>
      <c r="E13" s="191"/>
      <c r="F13" s="191"/>
      <c r="G13" s="191"/>
      <c r="H13" s="191"/>
      <c r="I13" s="188"/>
      <c r="J13" s="188"/>
      <c r="K13" s="188"/>
      <c r="L13" s="188"/>
      <c r="M13" s="188"/>
      <c r="N13" s="188"/>
      <c r="O13" s="188"/>
      <c r="P13" s="188"/>
      <c r="Q13" s="188"/>
      <c r="R13" s="188"/>
      <c r="S13" s="188"/>
      <c r="T13" s="188"/>
      <c r="U13" s="188"/>
      <c r="V13" s="188"/>
    </row>
    <row r="14" spans="1:22" s="192"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3" customFormat="1" ht="29.25" customHeight="1" x14ac:dyDescent="0.2">
      <c r="A15" s="260" t="s">
        <v>572</v>
      </c>
      <c r="B15" s="260"/>
      <c r="C15" s="260"/>
      <c r="D15" s="190"/>
      <c r="E15" s="190"/>
      <c r="F15" s="190"/>
      <c r="G15" s="190"/>
      <c r="H15" s="190"/>
      <c r="I15" s="190"/>
      <c r="J15" s="190"/>
      <c r="K15" s="190"/>
      <c r="L15" s="190"/>
      <c r="M15" s="190"/>
      <c r="N15" s="190"/>
      <c r="O15" s="190"/>
      <c r="P15" s="190"/>
      <c r="Q15" s="190"/>
      <c r="R15" s="190"/>
      <c r="S15" s="190"/>
      <c r="T15" s="190"/>
      <c r="U15" s="190"/>
      <c r="V15" s="190"/>
    </row>
    <row r="16" spans="1:22" s="193" customFormat="1" ht="15" customHeight="1" x14ac:dyDescent="0.2">
      <c r="A16" s="255" t="s">
        <v>6</v>
      </c>
      <c r="B16" s="255"/>
      <c r="C16" s="255"/>
      <c r="D16" s="191"/>
      <c r="E16" s="191"/>
      <c r="F16" s="191"/>
      <c r="G16" s="191"/>
      <c r="H16" s="191"/>
      <c r="I16" s="191"/>
      <c r="J16" s="191"/>
      <c r="K16" s="191"/>
      <c r="L16" s="191"/>
      <c r="M16" s="191"/>
      <c r="N16" s="191"/>
      <c r="O16" s="191"/>
      <c r="P16" s="191"/>
      <c r="Q16" s="191"/>
      <c r="R16" s="191"/>
      <c r="S16" s="191"/>
      <c r="T16" s="191"/>
      <c r="U16" s="191"/>
      <c r="V16" s="191"/>
    </row>
    <row r="17" spans="1:22" s="193" customFormat="1" ht="15" customHeight="1" x14ac:dyDescent="0.2">
      <c r="A17" s="194"/>
      <c r="B17" s="194"/>
      <c r="C17" s="194"/>
      <c r="D17" s="194"/>
      <c r="E17" s="194"/>
      <c r="F17" s="194"/>
      <c r="G17" s="194"/>
      <c r="H17" s="194"/>
      <c r="I17" s="194"/>
      <c r="J17" s="194"/>
      <c r="K17" s="194"/>
      <c r="L17" s="194"/>
      <c r="M17" s="194"/>
      <c r="N17" s="194"/>
      <c r="O17" s="194"/>
      <c r="P17" s="194"/>
      <c r="Q17" s="194"/>
      <c r="R17" s="194"/>
      <c r="S17" s="194"/>
    </row>
    <row r="18" spans="1:22" s="193" customFormat="1" ht="15" customHeight="1" x14ac:dyDescent="0.2">
      <c r="A18" s="256" t="s">
        <v>476</v>
      </c>
      <c r="B18" s="257"/>
      <c r="C18" s="257"/>
      <c r="D18" s="195"/>
      <c r="E18" s="195"/>
      <c r="F18" s="195"/>
      <c r="G18" s="195"/>
      <c r="H18" s="195"/>
      <c r="I18" s="195"/>
      <c r="J18" s="195"/>
      <c r="K18" s="195"/>
      <c r="L18" s="195"/>
      <c r="M18" s="195"/>
      <c r="N18" s="195"/>
      <c r="O18" s="195"/>
      <c r="P18" s="195"/>
      <c r="Q18" s="195"/>
      <c r="R18" s="195"/>
      <c r="S18" s="195"/>
      <c r="T18" s="195"/>
      <c r="U18" s="195"/>
      <c r="V18" s="195"/>
    </row>
    <row r="19" spans="1:22" s="193" customFormat="1" ht="15" customHeight="1" x14ac:dyDescent="0.2">
      <c r="A19" s="191"/>
      <c r="B19" s="191"/>
      <c r="C19" s="191"/>
      <c r="D19" s="191"/>
      <c r="E19" s="191"/>
      <c r="F19" s="191"/>
      <c r="G19" s="191"/>
      <c r="H19" s="191"/>
      <c r="I19" s="194"/>
      <c r="J19" s="194"/>
      <c r="K19" s="194"/>
      <c r="L19" s="194"/>
      <c r="M19" s="194"/>
      <c r="N19" s="194"/>
      <c r="O19" s="194"/>
      <c r="P19" s="194"/>
      <c r="Q19" s="194"/>
      <c r="R19" s="194"/>
      <c r="S19" s="194"/>
    </row>
    <row r="20" spans="1:22" s="193" customFormat="1" ht="39.75" customHeight="1" x14ac:dyDescent="0.2">
      <c r="A20" s="35" t="s">
        <v>5</v>
      </c>
      <c r="B20" s="196" t="s">
        <v>67</v>
      </c>
      <c r="C20" s="197" t="s">
        <v>66</v>
      </c>
      <c r="D20" s="198"/>
      <c r="E20" s="198"/>
      <c r="F20" s="198"/>
      <c r="G20" s="198"/>
      <c r="H20" s="198"/>
      <c r="I20" s="183"/>
      <c r="J20" s="183"/>
      <c r="K20" s="183"/>
      <c r="L20" s="183"/>
      <c r="M20" s="183"/>
      <c r="N20" s="183"/>
      <c r="O20" s="183"/>
      <c r="P20" s="183"/>
      <c r="Q20" s="183"/>
      <c r="R20" s="183"/>
      <c r="S20" s="183"/>
      <c r="T20" s="199"/>
      <c r="U20" s="199"/>
      <c r="V20" s="199"/>
    </row>
    <row r="21" spans="1:22" s="193" customFormat="1" ht="16.5" customHeight="1" x14ac:dyDescent="0.2">
      <c r="A21" s="197">
        <v>1</v>
      </c>
      <c r="B21" s="196">
        <v>2</v>
      </c>
      <c r="C21" s="197">
        <v>3</v>
      </c>
      <c r="D21" s="198"/>
      <c r="E21" s="198"/>
      <c r="F21" s="198"/>
      <c r="G21" s="198"/>
      <c r="H21" s="198"/>
      <c r="I21" s="183"/>
      <c r="J21" s="183"/>
      <c r="K21" s="183"/>
      <c r="L21" s="183"/>
      <c r="M21" s="183"/>
      <c r="N21" s="183"/>
      <c r="O21" s="183"/>
      <c r="P21" s="183"/>
      <c r="Q21" s="183"/>
      <c r="R21" s="183"/>
      <c r="S21" s="183"/>
      <c r="T21" s="199"/>
      <c r="U21" s="199"/>
      <c r="V21" s="199"/>
    </row>
    <row r="22" spans="1:22" s="193" customFormat="1" ht="31.5" x14ac:dyDescent="0.2">
      <c r="A22" s="28" t="s">
        <v>65</v>
      </c>
      <c r="B22" s="200" t="s">
        <v>326</v>
      </c>
      <c r="C22" s="215" t="s">
        <v>526</v>
      </c>
      <c r="D22" s="198"/>
      <c r="E22" s="198"/>
      <c r="F22" s="198"/>
      <c r="G22" s="198"/>
      <c r="H22" s="198"/>
      <c r="I22" s="183"/>
      <c r="J22" s="183"/>
      <c r="K22" s="183"/>
      <c r="L22" s="183"/>
      <c r="M22" s="183"/>
      <c r="N22" s="183"/>
      <c r="O22" s="183"/>
      <c r="P22" s="183"/>
      <c r="Q22" s="183"/>
      <c r="R22" s="183"/>
      <c r="S22" s="183"/>
      <c r="T22" s="199"/>
      <c r="U22" s="199"/>
      <c r="V22" s="199"/>
    </row>
    <row r="23" spans="1:22" s="193" customFormat="1" ht="31.5" x14ac:dyDescent="0.2">
      <c r="A23" s="28" t="s">
        <v>63</v>
      </c>
      <c r="B23" s="36" t="s">
        <v>64</v>
      </c>
      <c r="C23" s="215" t="s">
        <v>521</v>
      </c>
      <c r="D23" s="198"/>
      <c r="E23" s="198"/>
      <c r="F23" s="198"/>
      <c r="G23" s="198"/>
      <c r="H23" s="198"/>
      <c r="I23" s="183"/>
      <c r="J23" s="183"/>
      <c r="K23" s="183"/>
      <c r="L23" s="183"/>
      <c r="M23" s="183"/>
      <c r="N23" s="183"/>
      <c r="O23" s="183"/>
      <c r="P23" s="183"/>
      <c r="Q23" s="183"/>
      <c r="R23" s="183"/>
      <c r="S23" s="183"/>
      <c r="T23" s="199"/>
      <c r="U23" s="199"/>
      <c r="V23" s="199"/>
    </row>
    <row r="24" spans="1:22" s="193" customFormat="1" ht="22.5" customHeight="1" x14ac:dyDescent="0.2">
      <c r="A24" s="251"/>
      <c r="B24" s="252"/>
      <c r="C24" s="253"/>
      <c r="D24" s="198"/>
      <c r="E24" s="198"/>
      <c r="F24" s="198"/>
      <c r="G24" s="198"/>
      <c r="H24" s="198"/>
      <c r="I24" s="183"/>
      <c r="J24" s="183"/>
      <c r="K24" s="183"/>
      <c r="L24" s="183"/>
      <c r="M24" s="183"/>
      <c r="N24" s="183"/>
      <c r="O24" s="183"/>
      <c r="P24" s="183"/>
      <c r="Q24" s="183"/>
      <c r="R24" s="183"/>
      <c r="S24" s="183"/>
      <c r="T24" s="199"/>
      <c r="U24" s="199"/>
      <c r="V24" s="199"/>
    </row>
    <row r="25" spans="1:22" s="193" customFormat="1" ht="58.5" customHeight="1" x14ac:dyDescent="0.2">
      <c r="A25" s="28" t="s">
        <v>62</v>
      </c>
      <c r="B25" s="173" t="s">
        <v>423</v>
      </c>
      <c r="C25" s="215" t="s">
        <v>495</v>
      </c>
      <c r="D25" s="198"/>
      <c r="E25" s="198"/>
      <c r="F25" s="198"/>
      <c r="G25" s="198"/>
      <c r="H25" s="183"/>
      <c r="I25" s="183"/>
      <c r="J25" s="183"/>
      <c r="K25" s="183"/>
      <c r="L25" s="183"/>
      <c r="M25" s="183"/>
      <c r="N25" s="183"/>
      <c r="O25" s="183"/>
      <c r="P25" s="183"/>
      <c r="Q25" s="183"/>
      <c r="R25" s="183"/>
      <c r="S25" s="199"/>
      <c r="T25" s="199"/>
      <c r="U25" s="199"/>
      <c r="V25" s="199"/>
    </row>
    <row r="26" spans="1:22" s="193" customFormat="1" ht="42.75" customHeight="1" x14ac:dyDescent="0.2">
      <c r="A26" s="28" t="s">
        <v>61</v>
      </c>
      <c r="B26" s="173" t="s">
        <v>75</v>
      </c>
      <c r="C26" s="215" t="s">
        <v>571</v>
      </c>
      <c r="D26" s="198"/>
      <c r="E26" s="198"/>
      <c r="F26" s="198"/>
      <c r="G26" s="198"/>
      <c r="H26" s="183"/>
      <c r="I26" s="183"/>
      <c r="J26" s="183"/>
      <c r="K26" s="183"/>
      <c r="L26" s="183"/>
      <c r="M26" s="183"/>
      <c r="N26" s="183"/>
      <c r="O26" s="183"/>
      <c r="P26" s="183"/>
      <c r="Q26" s="183"/>
      <c r="R26" s="183"/>
      <c r="S26" s="199"/>
      <c r="T26" s="199"/>
      <c r="U26" s="199"/>
      <c r="V26" s="199"/>
    </row>
    <row r="27" spans="1:22" s="193" customFormat="1" ht="51.75" customHeight="1" x14ac:dyDescent="0.2">
      <c r="A27" s="28" t="s">
        <v>59</v>
      </c>
      <c r="B27" s="173" t="s">
        <v>74</v>
      </c>
      <c r="C27" s="215" t="s">
        <v>522</v>
      </c>
      <c r="D27" s="198"/>
      <c r="E27" s="198"/>
      <c r="F27" s="198"/>
      <c r="G27" s="198"/>
      <c r="H27" s="183"/>
      <c r="I27" s="183"/>
      <c r="J27" s="183"/>
      <c r="K27" s="183"/>
      <c r="L27" s="183"/>
      <c r="M27" s="183"/>
      <c r="N27" s="183"/>
      <c r="O27" s="183"/>
      <c r="P27" s="183"/>
      <c r="Q27" s="183"/>
      <c r="R27" s="183"/>
      <c r="S27" s="199"/>
      <c r="T27" s="199"/>
      <c r="U27" s="199"/>
      <c r="V27" s="199"/>
    </row>
    <row r="28" spans="1:22" s="193" customFormat="1" ht="42.75" customHeight="1" x14ac:dyDescent="0.2">
      <c r="A28" s="28" t="s">
        <v>58</v>
      </c>
      <c r="B28" s="173" t="s">
        <v>424</v>
      </c>
      <c r="C28" s="215" t="s">
        <v>497</v>
      </c>
      <c r="D28" s="198"/>
      <c r="E28" s="198"/>
      <c r="F28" s="198"/>
      <c r="G28" s="198"/>
      <c r="H28" s="183"/>
      <c r="I28" s="183"/>
      <c r="J28" s="183"/>
      <c r="K28" s="183"/>
      <c r="L28" s="183"/>
      <c r="M28" s="183"/>
      <c r="N28" s="183"/>
      <c r="O28" s="183"/>
      <c r="P28" s="183"/>
      <c r="Q28" s="183"/>
      <c r="R28" s="183"/>
      <c r="S28" s="199"/>
      <c r="T28" s="199"/>
      <c r="U28" s="199"/>
      <c r="V28" s="199"/>
    </row>
    <row r="29" spans="1:22" s="193" customFormat="1" ht="51.75" customHeight="1" x14ac:dyDescent="0.2">
      <c r="A29" s="28" t="s">
        <v>56</v>
      </c>
      <c r="B29" s="173" t="s">
        <v>425</v>
      </c>
      <c r="C29" s="215" t="s">
        <v>497</v>
      </c>
      <c r="D29" s="198"/>
      <c r="E29" s="198"/>
      <c r="F29" s="198"/>
      <c r="G29" s="198"/>
      <c r="H29" s="183"/>
      <c r="I29" s="183"/>
      <c r="J29" s="183"/>
      <c r="K29" s="183"/>
      <c r="L29" s="183"/>
      <c r="M29" s="183"/>
      <c r="N29" s="183"/>
      <c r="O29" s="183"/>
      <c r="P29" s="183"/>
      <c r="Q29" s="183"/>
      <c r="R29" s="183"/>
      <c r="S29" s="199"/>
      <c r="T29" s="199"/>
      <c r="U29" s="199"/>
      <c r="V29" s="199"/>
    </row>
    <row r="30" spans="1:22" s="193" customFormat="1" ht="51.75" customHeight="1" x14ac:dyDescent="0.2">
      <c r="A30" s="28" t="s">
        <v>54</v>
      </c>
      <c r="B30" s="173" t="s">
        <v>426</v>
      </c>
      <c r="C30" s="215" t="s">
        <v>497</v>
      </c>
      <c r="D30" s="198"/>
      <c r="E30" s="198"/>
      <c r="F30" s="198"/>
      <c r="G30" s="198"/>
      <c r="H30" s="183"/>
      <c r="I30" s="183"/>
      <c r="J30" s="183"/>
      <c r="K30" s="183"/>
      <c r="L30" s="183"/>
      <c r="M30" s="183"/>
      <c r="N30" s="183"/>
      <c r="O30" s="183"/>
      <c r="P30" s="183"/>
      <c r="Q30" s="183"/>
      <c r="R30" s="183"/>
      <c r="S30" s="199"/>
      <c r="T30" s="199"/>
      <c r="U30" s="199"/>
      <c r="V30" s="199"/>
    </row>
    <row r="31" spans="1:22" s="193" customFormat="1" ht="51.75" customHeight="1" x14ac:dyDescent="0.2">
      <c r="A31" s="28" t="s">
        <v>73</v>
      </c>
      <c r="B31" s="173" t="s">
        <v>427</v>
      </c>
      <c r="C31" s="215" t="s">
        <v>497</v>
      </c>
      <c r="D31" s="198"/>
      <c r="E31" s="198"/>
      <c r="F31" s="198"/>
      <c r="G31" s="198"/>
      <c r="H31" s="183"/>
      <c r="I31" s="183"/>
      <c r="J31" s="183"/>
      <c r="K31" s="183"/>
      <c r="L31" s="183"/>
      <c r="M31" s="183"/>
      <c r="N31" s="183"/>
      <c r="O31" s="183"/>
      <c r="P31" s="183"/>
      <c r="Q31" s="183"/>
      <c r="R31" s="183"/>
      <c r="S31" s="199"/>
      <c r="T31" s="199"/>
      <c r="U31" s="199"/>
      <c r="V31" s="199"/>
    </row>
    <row r="32" spans="1:22" s="193" customFormat="1" ht="51.75" customHeight="1" x14ac:dyDescent="0.2">
      <c r="A32" s="28" t="s">
        <v>71</v>
      </c>
      <c r="B32" s="173" t="s">
        <v>428</v>
      </c>
      <c r="C32" s="215" t="s">
        <v>497</v>
      </c>
      <c r="D32" s="198"/>
      <c r="E32" s="198"/>
      <c r="F32" s="198"/>
      <c r="G32" s="198"/>
      <c r="H32" s="183"/>
      <c r="I32" s="183"/>
      <c r="J32" s="183"/>
      <c r="K32" s="183"/>
      <c r="L32" s="183"/>
      <c r="M32" s="183"/>
      <c r="N32" s="183"/>
      <c r="O32" s="183"/>
      <c r="P32" s="183"/>
      <c r="Q32" s="183"/>
      <c r="R32" s="183"/>
      <c r="S32" s="199"/>
      <c r="T32" s="199"/>
      <c r="U32" s="199"/>
      <c r="V32" s="199"/>
    </row>
    <row r="33" spans="1:22" s="193" customFormat="1" ht="101.25" customHeight="1" x14ac:dyDescent="0.2">
      <c r="A33" s="28" t="s">
        <v>70</v>
      </c>
      <c r="B33" s="173" t="s">
        <v>429</v>
      </c>
      <c r="C33" s="215" t="s">
        <v>496</v>
      </c>
      <c r="D33" s="198"/>
      <c r="E33" s="198"/>
      <c r="F33" s="198"/>
      <c r="G33" s="198"/>
      <c r="H33" s="183"/>
      <c r="I33" s="183"/>
      <c r="J33" s="183"/>
      <c r="K33" s="183"/>
      <c r="L33" s="183"/>
      <c r="M33" s="183"/>
      <c r="N33" s="183"/>
      <c r="O33" s="183"/>
      <c r="P33" s="183"/>
      <c r="Q33" s="183"/>
      <c r="R33" s="183"/>
      <c r="S33" s="199"/>
      <c r="T33" s="199"/>
      <c r="U33" s="199"/>
      <c r="V33" s="199"/>
    </row>
    <row r="34" spans="1:22" ht="111" customHeight="1" x14ac:dyDescent="0.25">
      <c r="A34" s="28" t="s">
        <v>445</v>
      </c>
      <c r="B34" s="173" t="s">
        <v>430</v>
      </c>
      <c r="C34" s="215" t="s">
        <v>497</v>
      </c>
      <c r="D34" s="201"/>
      <c r="E34" s="201"/>
      <c r="F34" s="201"/>
      <c r="G34" s="201"/>
      <c r="H34" s="201"/>
      <c r="I34" s="201"/>
      <c r="J34" s="201"/>
      <c r="K34" s="201"/>
      <c r="L34" s="201"/>
      <c r="M34" s="201"/>
      <c r="N34" s="201"/>
      <c r="O34" s="201"/>
      <c r="P34" s="201"/>
      <c r="Q34" s="201"/>
      <c r="R34" s="201"/>
      <c r="S34" s="201"/>
      <c r="T34" s="201"/>
      <c r="U34" s="201"/>
      <c r="V34" s="201"/>
    </row>
    <row r="35" spans="1:22" ht="58.5" customHeight="1" x14ac:dyDescent="0.25">
      <c r="A35" s="28" t="s">
        <v>433</v>
      </c>
      <c r="B35" s="173" t="s">
        <v>72</v>
      </c>
      <c r="C35" s="215" t="s">
        <v>497</v>
      </c>
      <c r="D35" s="201"/>
      <c r="E35" s="201"/>
      <c r="F35" s="201"/>
      <c r="G35" s="201"/>
      <c r="H35" s="201"/>
      <c r="I35" s="201"/>
      <c r="J35" s="201"/>
      <c r="K35" s="201"/>
      <c r="L35" s="201"/>
      <c r="M35" s="201"/>
      <c r="N35" s="201"/>
      <c r="O35" s="201"/>
      <c r="P35" s="201"/>
      <c r="Q35" s="201"/>
      <c r="R35" s="201"/>
      <c r="S35" s="201"/>
      <c r="T35" s="201"/>
      <c r="U35" s="201"/>
      <c r="V35" s="201"/>
    </row>
    <row r="36" spans="1:22" ht="51.75" customHeight="1" x14ac:dyDescent="0.25">
      <c r="A36" s="28" t="s">
        <v>446</v>
      </c>
      <c r="B36" s="173" t="s">
        <v>431</v>
      </c>
      <c r="C36" s="215" t="s">
        <v>497</v>
      </c>
      <c r="D36" s="201"/>
      <c r="E36" s="201"/>
      <c r="F36" s="201"/>
      <c r="G36" s="201"/>
      <c r="H36" s="201"/>
      <c r="I36" s="201"/>
      <c r="J36" s="201"/>
      <c r="K36" s="201"/>
      <c r="L36" s="201"/>
      <c r="M36" s="201"/>
      <c r="N36" s="201"/>
      <c r="O36" s="201"/>
      <c r="P36" s="201"/>
      <c r="Q36" s="201"/>
      <c r="R36" s="201"/>
      <c r="S36" s="201"/>
      <c r="T36" s="201"/>
      <c r="U36" s="201"/>
      <c r="V36" s="201"/>
    </row>
    <row r="37" spans="1:22" ht="43.5" customHeight="1" x14ac:dyDescent="0.25">
      <c r="A37" s="28" t="s">
        <v>434</v>
      </c>
      <c r="B37" s="173" t="s">
        <v>432</v>
      </c>
      <c r="C37" s="215" t="s">
        <v>497</v>
      </c>
      <c r="D37" s="201"/>
      <c r="E37" s="201"/>
      <c r="F37" s="201"/>
      <c r="G37" s="201"/>
      <c r="H37" s="201"/>
      <c r="I37" s="201"/>
      <c r="J37" s="201"/>
      <c r="K37" s="201"/>
      <c r="L37" s="201"/>
      <c r="M37" s="201"/>
      <c r="N37" s="201"/>
      <c r="O37" s="201"/>
      <c r="P37" s="201"/>
      <c r="Q37" s="201"/>
      <c r="R37" s="201"/>
      <c r="S37" s="201"/>
      <c r="T37" s="201"/>
      <c r="U37" s="201"/>
      <c r="V37" s="201"/>
    </row>
    <row r="38" spans="1:22" ht="43.5" customHeight="1" x14ac:dyDescent="0.25">
      <c r="A38" s="28" t="s">
        <v>447</v>
      </c>
      <c r="B38" s="173" t="s">
        <v>238</v>
      </c>
      <c r="C38" s="215" t="s">
        <v>497</v>
      </c>
      <c r="D38" s="201"/>
      <c r="E38" s="201"/>
      <c r="F38" s="201"/>
      <c r="G38" s="201"/>
      <c r="H38" s="201"/>
      <c r="I38" s="201"/>
      <c r="J38" s="201"/>
      <c r="K38" s="201"/>
      <c r="L38" s="201"/>
      <c r="M38" s="201"/>
      <c r="N38" s="201"/>
      <c r="O38" s="201"/>
      <c r="P38" s="201"/>
      <c r="Q38" s="201"/>
      <c r="R38" s="201"/>
      <c r="S38" s="201"/>
      <c r="T38" s="201"/>
      <c r="U38" s="201"/>
      <c r="V38" s="201"/>
    </row>
    <row r="39" spans="1:22" ht="23.25" customHeight="1" x14ac:dyDescent="0.25">
      <c r="A39" s="251"/>
      <c r="B39" s="252"/>
      <c r="C39" s="253"/>
      <c r="D39" s="201"/>
      <c r="E39" s="201"/>
      <c r="F39" s="201"/>
      <c r="G39" s="201"/>
      <c r="H39" s="201"/>
      <c r="I39" s="201"/>
      <c r="J39" s="201"/>
      <c r="K39" s="201"/>
      <c r="L39" s="201"/>
      <c r="M39" s="201"/>
      <c r="N39" s="201"/>
      <c r="O39" s="201"/>
      <c r="P39" s="201"/>
      <c r="Q39" s="201"/>
      <c r="R39" s="201"/>
      <c r="S39" s="201"/>
      <c r="T39" s="201"/>
      <c r="U39" s="201"/>
      <c r="V39" s="201"/>
    </row>
    <row r="40" spans="1:22" ht="63" x14ac:dyDescent="0.25">
      <c r="A40" s="28" t="s">
        <v>435</v>
      </c>
      <c r="B40" s="173" t="s">
        <v>489</v>
      </c>
      <c r="C40" s="245"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0.166</v>
      </c>
      <c r="D40" s="201"/>
      <c r="E40" s="201"/>
      <c r="F40" s="201"/>
      <c r="G40" s="201"/>
      <c r="H40" s="201"/>
      <c r="I40" s="201"/>
      <c r="J40" s="201"/>
      <c r="K40" s="201"/>
      <c r="L40" s="201"/>
      <c r="M40" s="201"/>
      <c r="N40" s="201"/>
      <c r="O40" s="201"/>
      <c r="P40" s="201"/>
      <c r="Q40" s="201"/>
      <c r="R40" s="201"/>
      <c r="S40" s="201"/>
      <c r="T40" s="201"/>
      <c r="U40" s="201"/>
      <c r="V40" s="201"/>
    </row>
    <row r="41" spans="1:22" ht="105.75" customHeight="1" x14ac:dyDescent="0.25">
      <c r="A41" s="28" t="s">
        <v>448</v>
      </c>
      <c r="B41" s="173" t="s">
        <v>471</v>
      </c>
      <c r="C41" s="215" t="s">
        <v>498</v>
      </c>
      <c r="D41" s="201"/>
      <c r="E41" s="201"/>
      <c r="F41" s="201"/>
      <c r="G41" s="201"/>
      <c r="H41" s="201"/>
      <c r="I41" s="201"/>
      <c r="J41" s="201"/>
      <c r="K41" s="201"/>
      <c r="L41" s="201"/>
      <c r="M41" s="201"/>
      <c r="N41" s="201"/>
      <c r="O41" s="201"/>
      <c r="P41" s="201"/>
      <c r="Q41" s="201"/>
      <c r="R41" s="201"/>
      <c r="S41" s="201"/>
      <c r="T41" s="201"/>
      <c r="U41" s="201"/>
      <c r="V41" s="201"/>
    </row>
    <row r="42" spans="1:22" ht="83.25" customHeight="1" x14ac:dyDescent="0.25">
      <c r="A42" s="28" t="s">
        <v>436</v>
      </c>
      <c r="B42" s="173" t="s">
        <v>486</v>
      </c>
      <c r="C42" s="215" t="s">
        <v>337</v>
      </c>
      <c r="D42" s="201"/>
      <c r="E42" s="201"/>
      <c r="F42" s="201"/>
      <c r="G42" s="201"/>
      <c r="H42" s="201"/>
      <c r="I42" s="201"/>
      <c r="J42" s="201"/>
      <c r="K42" s="201"/>
      <c r="L42" s="201"/>
      <c r="M42" s="201"/>
      <c r="N42" s="201"/>
      <c r="O42" s="201"/>
      <c r="P42" s="201"/>
      <c r="Q42" s="201"/>
      <c r="R42" s="201"/>
      <c r="S42" s="201"/>
      <c r="T42" s="201"/>
      <c r="U42" s="201"/>
      <c r="V42" s="201"/>
    </row>
    <row r="43" spans="1:22" ht="186" customHeight="1" x14ac:dyDescent="0.25">
      <c r="A43" s="28" t="s">
        <v>451</v>
      </c>
      <c r="B43" s="173" t="s">
        <v>452</v>
      </c>
      <c r="C43" s="215" t="s">
        <v>495</v>
      </c>
      <c r="D43" s="201"/>
      <c r="E43" s="201"/>
      <c r="F43" s="201"/>
      <c r="G43" s="201"/>
      <c r="H43" s="201"/>
      <c r="I43" s="201"/>
      <c r="J43" s="201"/>
      <c r="K43" s="201"/>
      <c r="L43" s="201"/>
      <c r="M43" s="201"/>
      <c r="N43" s="201"/>
      <c r="O43" s="201"/>
      <c r="P43" s="201"/>
      <c r="Q43" s="201"/>
      <c r="R43" s="201"/>
      <c r="S43" s="201"/>
      <c r="T43" s="201"/>
      <c r="U43" s="201"/>
      <c r="V43" s="201"/>
    </row>
    <row r="44" spans="1:22" ht="111" customHeight="1" x14ac:dyDescent="0.25">
      <c r="A44" s="28" t="s">
        <v>437</v>
      </c>
      <c r="B44" s="173" t="s">
        <v>477</v>
      </c>
      <c r="C44" s="215" t="s">
        <v>337</v>
      </c>
      <c r="D44" s="201"/>
      <c r="E44" s="201"/>
      <c r="F44" s="201"/>
      <c r="G44" s="201"/>
      <c r="H44" s="201"/>
      <c r="I44" s="201"/>
      <c r="J44" s="201"/>
      <c r="K44" s="201"/>
      <c r="L44" s="201"/>
      <c r="M44" s="201"/>
      <c r="N44" s="201"/>
      <c r="O44" s="201"/>
      <c r="P44" s="201"/>
      <c r="Q44" s="201"/>
      <c r="R44" s="201"/>
      <c r="S44" s="201"/>
      <c r="T44" s="201"/>
      <c r="U44" s="201"/>
      <c r="V44" s="201"/>
    </row>
    <row r="45" spans="1:22" ht="120" customHeight="1" x14ac:dyDescent="0.25">
      <c r="A45" s="28" t="s">
        <v>472</v>
      </c>
      <c r="B45" s="173" t="s">
        <v>478</v>
      </c>
      <c r="C45" s="215" t="s">
        <v>337</v>
      </c>
      <c r="D45" s="201"/>
      <c r="E45" s="201"/>
      <c r="F45" s="201"/>
      <c r="G45" s="201"/>
      <c r="H45" s="201"/>
      <c r="I45" s="201"/>
      <c r="J45" s="201"/>
      <c r="K45" s="201"/>
      <c r="L45" s="201"/>
      <c r="M45" s="201"/>
      <c r="N45" s="201"/>
      <c r="O45" s="201"/>
      <c r="P45" s="201"/>
      <c r="Q45" s="201"/>
      <c r="R45" s="201"/>
      <c r="S45" s="201"/>
      <c r="T45" s="201"/>
      <c r="U45" s="201"/>
      <c r="V45" s="201"/>
    </row>
    <row r="46" spans="1:22" ht="101.25" customHeight="1" x14ac:dyDescent="0.25">
      <c r="A46" s="28" t="s">
        <v>438</v>
      </c>
      <c r="B46" s="173" t="s">
        <v>479</v>
      </c>
      <c r="C46" s="215" t="s">
        <v>337</v>
      </c>
      <c r="D46" s="201"/>
      <c r="E46" s="201"/>
      <c r="F46" s="201"/>
      <c r="G46" s="201"/>
      <c r="H46" s="201"/>
      <c r="I46" s="201"/>
      <c r="J46" s="201"/>
      <c r="K46" s="201"/>
      <c r="L46" s="201"/>
      <c r="M46" s="201"/>
      <c r="N46" s="201"/>
      <c r="O46" s="201"/>
      <c r="P46" s="201"/>
      <c r="Q46" s="201"/>
      <c r="R46" s="201"/>
      <c r="S46" s="201"/>
      <c r="T46" s="201"/>
      <c r="U46" s="201"/>
      <c r="V46" s="201"/>
    </row>
    <row r="47" spans="1:22" ht="18.75" customHeight="1" x14ac:dyDescent="0.25">
      <c r="A47" s="251"/>
      <c r="B47" s="252"/>
      <c r="C47" s="253"/>
      <c r="D47" s="201"/>
      <c r="E47" s="201"/>
      <c r="F47" s="201"/>
      <c r="G47" s="201"/>
      <c r="H47" s="201"/>
      <c r="I47" s="201"/>
      <c r="J47" s="201"/>
      <c r="K47" s="201"/>
      <c r="L47" s="201"/>
      <c r="M47" s="201"/>
      <c r="N47" s="201"/>
      <c r="O47" s="201"/>
      <c r="P47" s="201"/>
      <c r="Q47" s="201"/>
      <c r="R47" s="201"/>
      <c r="S47" s="201"/>
      <c r="T47" s="201"/>
      <c r="U47" s="201"/>
      <c r="V47" s="201"/>
    </row>
    <row r="48" spans="1:22" ht="75.75" customHeight="1" x14ac:dyDescent="0.25">
      <c r="A48" s="28" t="s">
        <v>473</v>
      </c>
      <c r="B48" s="173" t="s">
        <v>487</v>
      </c>
      <c r="C48" s="246">
        <v>0.16572479999999998</v>
      </c>
      <c r="D48" s="201"/>
      <c r="E48" s="201"/>
      <c r="F48" s="201"/>
      <c r="G48" s="201"/>
      <c r="H48" s="201"/>
      <c r="I48" s="201"/>
      <c r="J48" s="201"/>
      <c r="K48" s="201"/>
      <c r="L48" s="201"/>
      <c r="M48" s="201"/>
      <c r="N48" s="201"/>
      <c r="O48" s="201"/>
      <c r="P48" s="201"/>
      <c r="Q48" s="201"/>
      <c r="R48" s="201"/>
      <c r="S48" s="201"/>
      <c r="T48" s="201"/>
      <c r="U48" s="201"/>
      <c r="V48" s="201"/>
    </row>
    <row r="49" spans="1:22" ht="71.25" customHeight="1" x14ac:dyDescent="0.25">
      <c r="A49" s="28" t="s">
        <v>439</v>
      </c>
      <c r="B49" s="173" t="s">
        <v>488</v>
      </c>
      <c r="C49" s="246">
        <v>0.138104</v>
      </c>
      <c r="D49" s="201"/>
      <c r="E49" s="201"/>
      <c r="F49" s="201"/>
      <c r="G49" s="201"/>
      <c r="H49" s="201"/>
      <c r="I49" s="201"/>
      <c r="J49" s="201"/>
      <c r="K49" s="201"/>
      <c r="L49" s="201"/>
      <c r="M49" s="201"/>
      <c r="N49" s="201"/>
      <c r="O49" s="201"/>
      <c r="P49" s="201"/>
      <c r="Q49" s="201"/>
      <c r="R49" s="201"/>
      <c r="S49" s="201"/>
      <c r="T49" s="201"/>
      <c r="U49" s="201"/>
      <c r="V49" s="201"/>
    </row>
    <row r="50" spans="1:22" x14ac:dyDescent="0.25">
      <c r="A50" s="201"/>
      <c r="B50" s="201"/>
      <c r="C50" s="201"/>
      <c r="D50" s="201"/>
      <c r="E50" s="201"/>
      <c r="F50" s="201"/>
      <c r="G50" s="201"/>
      <c r="H50" s="201"/>
      <c r="I50" s="201"/>
      <c r="J50" s="201"/>
      <c r="K50" s="201"/>
      <c r="L50" s="201"/>
      <c r="M50" s="201"/>
      <c r="N50" s="201"/>
      <c r="O50" s="201"/>
      <c r="P50" s="201"/>
      <c r="Q50" s="201"/>
      <c r="R50" s="201"/>
      <c r="S50" s="201"/>
      <c r="T50" s="201"/>
      <c r="U50" s="201"/>
      <c r="V50" s="201"/>
    </row>
    <row r="51" spans="1:22" x14ac:dyDescent="0.25">
      <c r="A51" s="201"/>
      <c r="B51" s="201"/>
      <c r="C51" s="201"/>
      <c r="D51" s="201"/>
      <c r="E51" s="201"/>
      <c r="F51" s="201"/>
      <c r="G51" s="201"/>
      <c r="H51" s="201"/>
      <c r="I51" s="201"/>
      <c r="J51" s="201"/>
      <c r="K51" s="201"/>
      <c r="L51" s="201"/>
      <c r="M51" s="201"/>
      <c r="N51" s="201"/>
      <c r="O51" s="201"/>
      <c r="P51" s="201"/>
      <c r="Q51" s="201"/>
      <c r="R51" s="201"/>
      <c r="S51" s="201"/>
      <c r="T51" s="201"/>
      <c r="U51" s="201"/>
      <c r="V51" s="201"/>
    </row>
    <row r="52" spans="1:22" x14ac:dyDescent="0.25">
      <c r="A52" s="201"/>
      <c r="B52" s="201"/>
      <c r="C52" s="201"/>
      <c r="D52" s="201"/>
      <c r="E52" s="201"/>
      <c r="F52" s="201"/>
      <c r="G52" s="201"/>
      <c r="H52" s="201"/>
      <c r="I52" s="201"/>
      <c r="J52" s="201"/>
      <c r="K52" s="201"/>
      <c r="L52" s="201"/>
      <c r="M52" s="201"/>
      <c r="N52" s="201"/>
      <c r="O52" s="201"/>
      <c r="P52" s="201"/>
      <c r="Q52" s="201"/>
      <c r="R52" s="201"/>
      <c r="S52" s="201"/>
      <c r="T52" s="201"/>
      <c r="U52" s="201"/>
      <c r="V52" s="201"/>
    </row>
    <row r="53" spans="1:22" x14ac:dyDescent="0.25">
      <c r="A53" s="201"/>
      <c r="B53" s="201"/>
      <c r="C53" s="201"/>
      <c r="D53" s="201"/>
      <c r="E53" s="201"/>
      <c r="F53" s="201"/>
      <c r="G53" s="201"/>
      <c r="H53" s="201"/>
      <c r="I53" s="201"/>
      <c r="J53" s="201"/>
      <c r="K53" s="201"/>
      <c r="L53" s="201"/>
      <c r="M53" s="201"/>
      <c r="N53" s="201"/>
      <c r="O53" s="201"/>
      <c r="P53" s="201"/>
      <c r="Q53" s="201"/>
      <c r="R53" s="201"/>
      <c r="S53" s="201"/>
      <c r="T53" s="201"/>
      <c r="U53" s="201"/>
      <c r="V53" s="201"/>
    </row>
    <row r="54" spans="1:22" x14ac:dyDescent="0.25">
      <c r="A54" s="201"/>
      <c r="B54" s="201"/>
      <c r="C54" s="201"/>
      <c r="D54" s="201"/>
      <c r="E54" s="201"/>
      <c r="F54" s="201"/>
      <c r="G54" s="201"/>
      <c r="H54" s="201"/>
      <c r="I54" s="201"/>
      <c r="J54" s="201"/>
      <c r="K54" s="201"/>
      <c r="L54" s="201"/>
      <c r="M54" s="201"/>
      <c r="N54" s="201"/>
      <c r="O54" s="201"/>
      <c r="P54" s="201"/>
      <c r="Q54" s="201"/>
      <c r="R54" s="201"/>
      <c r="S54" s="201"/>
      <c r="T54" s="201"/>
      <c r="U54" s="201"/>
      <c r="V54" s="201"/>
    </row>
    <row r="55" spans="1:22" x14ac:dyDescent="0.25">
      <c r="A55" s="201"/>
      <c r="B55" s="201"/>
      <c r="C55" s="201"/>
      <c r="D55" s="201"/>
      <c r="E55" s="201"/>
      <c r="F55" s="201"/>
      <c r="G55" s="201"/>
      <c r="H55" s="201"/>
      <c r="I55" s="201"/>
      <c r="J55" s="201"/>
      <c r="K55" s="201"/>
      <c r="L55" s="201"/>
      <c r="M55" s="201"/>
      <c r="N55" s="201"/>
      <c r="O55" s="201"/>
      <c r="P55" s="201"/>
      <c r="Q55" s="201"/>
      <c r="R55" s="201"/>
      <c r="S55" s="201"/>
      <c r="T55" s="201"/>
      <c r="U55" s="201"/>
      <c r="V55" s="201"/>
    </row>
    <row r="56" spans="1:22" x14ac:dyDescent="0.25">
      <c r="A56" s="201"/>
      <c r="B56" s="201"/>
      <c r="C56" s="201"/>
      <c r="D56" s="201"/>
      <c r="E56" s="201"/>
      <c r="F56" s="201"/>
      <c r="G56" s="201"/>
      <c r="H56" s="201"/>
      <c r="I56" s="201"/>
      <c r="J56" s="201"/>
      <c r="K56" s="201"/>
      <c r="L56" s="201"/>
      <c r="M56" s="201"/>
      <c r="N56" s="201"/>
      <c r="O56" s="201"/>
      <c r="P56" s="201"/>
      <c r="Q56" s="201"/>
      <c r="R56" s="201"/>
      <c r="S56" s="201"/>
      <c r="T56" s="201"/>
      <c r="U56" s="201"/>
      <c r="V56" s="201"/>
    </row>
    <row r="57" spans="1:22" x14ac:dyDescent="0.25">
      <c r="A57" s="201"/>
      <c r="B57" s="201"/>
      <c r="C57" s="201"/>
      <c r="D57" s="201"/>
      <c r="E57" s="201"/>
      <c r="F57" s="201"/>
      <c r="G57" s="201"/>
      <c r="H57" s="201"/>
      <c r="I57" s="201"/>
      <c r="J57" s="201"/>
      <c r="K57" s="201"/>
      <c r="L57" s="201"/>
      <c r="M57" s="201"/>
      <c r="N57" s="201"/>
      <c r="O57" s="201"/>
      <c r="P57" s="201"/>
      <c r="Q57" s="201"/>
      <c r="R57" s="201"/>
      <c r="S57" s="201"/>
      <c r="T57" s="201"/>
      <c r="U57" s="201"/>
      <c r="V57" s="201"/>
    </row>
    <row r="58" spans="1:22" x14ac:dyDescent="0.25">
      <c r="A58" s="201"/>
      <c r="B58" s="201"/>
      <c r="C58" s="201"/>
      <c r="D58" s="201"/>
      <c r="E58" s="201"/>
      <c r="F58" s="201"/>
      <c r="G58" s="201"/>
      <c r="H58" s="201"/>
      <c r="I58" s="201"/>
      <c r="J58" s="201"/>
      <c r="K58" s="201"/>
      <c r="L58" s="201"/>
      <c r="M58" s="201"/>
      <c r="N58" s="201"/>
      <c r="O58" s="201"/>
      <c r="P58" s="201"/>
      <c r="Q58" s="201"/>
      <c r="R58" s="201"/>
      <c r="S58" s="201"/>
      <c r="T58" s="201"/>
      <c r="U58" s="201"/>
      <c r="V58" s="201"/>
    </row>
    <row r="59" spans="1:22" x14ac:dyDescent="0.25">
      <c r="A59" s="201"/>
      <c r="B59" s="201"/>
      <c r="C59" s="201"/>
      <c r="D59" s="201"/>
      <c r="E59" s="201"/>
      <c r="F59" s="201"/>
      <c r="G59" s="201"/>
      <c r="H59" s="201"/>
      <c r="I59" s="201"/>
      <c r="J59" s="201"/>
      <c r="K59" s="201"/>
      <c r="L59" s="201"/>
      <c r="M59" s="201"/>
      <c r="N59" s="201"/>
      <c r="O59" s="201"/>
      <c r="P59" s="201"/>
      <c r="Q59" s="201"/>
      <c r="R59" s="201"/>
      <c r="S59" s="201"/>
      <c r="T59" s="201"/>
      <c r="U59" s="201"/>
      <c r="V59" s="201"/>
    </row>
    <row r="60" spans="1:22" x14ac:dyDescent="0.25">
      <c r="A60" s="201"/>
      <c r="B60" s="201"/>
      <c r="C60" s="201"/>
      <c r="D60" s="201"/>
      <c r="E60" s="201"/>
      <c r="F60" s="201"/>
      <c r="G60" s="201"/>
      <c r="H60" s="201"/>
      <c r="I60" s="201"/>
      <c r="J60" s="201"/>
      <c r="K60" s="201"/>
      <c r="L60" s="201"/>
      <c r="M60" s="201"/>
      <c r="N60" s="201"/>
      <c r="O60" s="201"/>
      <c r="P60" s="201"/>
      <c r="Q60" s="201"/>
      <c r="R60" s="201"/>
      <c r="S60" s="201"/>
      <c r="T60" s="201"/>
      <c r="U60" s="201"/>
      <c r="V60" s="201"/>
    </row>
    <row r="61" spans="1:22" x14ac:dyDescent="0.25">
      <c r="A61" s="201"/>
      <c r="B61" s="201"/>
      <c r="C61" s="201"/>
      <c r="D61" s="201"/>
      <c r="E61" s="201"/>
      <c r="F61" s="201"/>
      <c r="G61" s="201"/>
      <c r="H61" s="201"/>
      <c r="I61" s="201"/>
      <c r="J61" s="201"/>
      <c r="K61" s="201"/>
      <c r="L61" s="201"/>
      <c r="M61" s="201"/>
      <c r="N61" s="201"/>
      <c r="O61" s="201"/>
      <c r="P61" s="201"/>
      <c r="Q61" s="201"/>
      <c r="R61" s="201"/>
      <c r="S61" s="201"/>
      <c r="T61" s="201"/>
      <c r="U61" s="201"/>
      <c r="V61" s="201"/>
    </row>
    <row r="62" spans="1:22" x14ac:dyDescent="0.25">
      <c r="A62" s="201"/>
      <c r="B62" s="201"/>
      <c r="C62" s="201"/>
      <c r="D62" s="201"/>
      <c r="E62" s="201"/>
      <c r="F62" s="201"/>
      <c r="G62" s="201"/>
      <c r="H62" s="201"/>
      <c r="I62" s="201"/>
      <c r="J62" s="201"/>
      <c r="K62" s="201"/>
      <c r="L62" s="201"/>
      <c r="M62" s="201"/>
      <c r="N62" s="201"/>
      <c r="O62" s="201"/>
      <c r="P62" s="201"/>
      <c r="Q62" s="201"/>
      <c r="R62" s="201"/>
      <c r="S62" s="201"/>
      <c r="T62" s="201"/>
      <c r="U62" s="201"/>
      <c r="V62" s="201"/>
    </row>
    <row r="63" spans="1:22" x14ac:dyDescent="0.25">
      <c r="A63" s="201"/>
      <c r="B63" s="201"/>
      <c r="C63" s="201"/>
      <c r="D63" s="201"/>
      <c r="E63" s="201"/>
      <c r="F63" s="201"/>
      <c r="G63" s="201"/>
      <c r="H63" s="201"/>
      <c r="I63" s="201"/>
      <c r="J63" s="201"/>
      <c r="K63" s="201"/>
      <c r="L63" s="201"/>
      <c r="M63" s="201"/>
      <c r="N63" s="201"/>
      <c r="O63" s="201"/>
      <c r="P63" s="201"/>
      <c r="Q63" s="201"/>
      <c r="R63" s="201"/>
      <c r="S63" s="201"/>
      <c r="T63" s="201"/>
      <c r="U63" s="201"/>
      <c r="V63" s="201"/>
    </row>
    <row r="64" spans="1:22" x14ac:dyDescent="0.25">
      <c r="A64" s="201"/>
      <c r="B64" s="201"/>
      <c r="C64" s="201"/>
      <c r="D64" s="201"/>
      <c r="E64" s="201"/>
      <c r="F64" s="201"/>
      <c r="G64" s="201"/>
      <c r="H64" s="201"/>
      <c r="I64" s="201"/>
      <c r="J64" s="201"/>
      <c r="K64" s="201"/>
      <c r="L64" s="201"/>
      <c r="M64" s="201"/>
      <c r="N64" s="201"/>
      <c r="O64" s="201"/>
      <c r="P64" s="201"/>
      <c r="Q64" s="201"/>
      <c r="R64" s="201"/>
      <c r="S64" s="201"/>
      <c r="T64" s="201"/>
      <c r="U64" s="201"/>
      <c r="V64" s="201"/>
    </row>
    <row r="65" spans="1:22" x14ac:dyDescent="0.25">
      <c r="A65" s="201"/>
      <c r="B65" s="201"/>
      <c r="C65" s="201"/>
      <c r="D65" s="201"/>
      <c r="E65" s="201"/>
      <c r="F65" s="201"/>
      <c r="G65" s="201"/>
      <c r="H65" s="201"/>
      <c r="I65" s="201"/>
      <c r="J65" s="201"/>
      <c r="K65" s="201"/>
      <c r="L65" s="201"/>
      <c r="M65" s="201"/>
      <c r="N65" s="201"/>
      <c r="O65" s="201"/>
      <c r="P65" s="201"/>
      <c r="Q65" s="201"/>
      <c r="R65" s="201"/>
      <c r="S65" s="201"/>
      <c r="T65" s="201"/>
      <c r="U65" s="201"/>
      <c r="V65" s="201"/>
    </row>
    <row r="66" spans="1:22" x14ac:dyDescent="0.25">
      <c r="A66" s="201"/>
      <c r="B66" s="201"/>
      <c r="C66" s="201"/>
      <c r="D66" s="201"/>
      <c r="E66" s="201"/>
      <c r="F66" s="201"/>
      <c r="G66" s="201"/>
      <c r="H66" s="201"/>
      <c r="I66" s="201"/>
      <c r="J66" s="201"/>
      <c r="K66" s="201"/>
      <c r="L66" s="201"/>
      <c r="M66" s="201"/>
      <c r="N66" s="201"/>
      <c r="O66" s="201"/>
      <c r="P66" s="201"/>
      <c r="Q66" s="201"/>
      <c r="R66" s="201"/>
      <c r="S66" s="201"/>
      <c r="T66" s="201"/>
      <c r="U66" s="201"/>
      <c r="V66" s="201"/>
    </row>
    <row r="67" spans="1:22" x14ac:dyDescent="0.25">
      <c r="A67" s="201"/>
      <c r="B67" s="201"/>
      <c r="C67" s="201"/>
      <c r="D67" s="201"/>
      <c r="E67" s="201"/>
      <c r="F67" s="201"/>
      <c r="G67" s="201"/>
      <c r="H67" s="201"/>
      <c r="I67" s="201"/>
      <c r="J67" s="201"/>
      <c r="K67" s="201"/>
      <c r="L67" s="201"/>
      <c r="M67" s="201"/>
      <c r="N67" s="201"/>
      <c r="O67" s="201"/>
      <c r="P67" s="201"/>
      <c r="Q67" s="201"/>
      <c r="R67" s="201"/>
      <c r="S67" s="201"/>
      <c r="T67" s="201"/>
      <c r="U67" s="201"/>
      <c r="V67" s="201"/>
    </row>
    <row r="68" spans="1:22" x14ac:dyDescent="0.25">
      <c r="A68" s="201"/>
      <c r="B68" s="201"/>
      <c r="C68" s="201"/>
      <c r="D68" s="201"/>
      <c r="E68" s="201"/>
      <c r="F68" s="201"/>
      <c r="G68" s="201"/>
      <c r="H68" s="201"/>
      <c r="I68" s="201"/>
      <c r="J68" s="201"/>
      <c r="K68" s="201"/>
      <c r="L68" s="201"/>
      <c r="M68" s="201"/>
      <c r="N68" s="201"/>
      <c r="O68" s="201"/>
      <c r="P68" s="201"/>
      <c r="Q68" s="201"/>
      <c r="R68" s="201"/>
      <c r="S68" s="201"/>
      <c r="T68" s="201"/>
      <c r="U68" s="201"/>
      <c r="V68" s="201"/>
    </row>
    <row r="69" spans="1:22" x14ac:dyDescent="0.25">
      <c r="A69" s="201"/>
      <c r="B69" s="201"/>
      <c r="C69" s="201"/>
      <c r="D69" s="201"/>
      <c r="E69" s="201"/>
      <c r="F69" s="201"/>
      <c r="G69" s="201"/>
      <c r="H69" s="201"/>
      <c r="I69" s="201"/>
      <c r="J69" s="201"/>
      <c r="K69" s="201"/>
      <c r="L69" s="201"/>
      <c r="M69" s="201"/>
      <c r="N69" s="201"/>
      <c r="O69" s="201"/>
      <c r="P69" s="201"/>
      <c r="Q69" s="201"/>
      <c r="R69" s="201"/>
      <c r="S69" s="201"/>
      <c r="T69" s="201"/>
      <c r="U69" s="201"/>
      <c r="V69" s="201"/>
    </row>
    <row r="70" spans="1:22" x14ac:dyDescent="0.25">
      <c r="A70" s="201"/>
      <c r="B70" s="201"/>
      <c r="C70" s="201"/>
      <c r="D70" s="201"/>
      <c r="E70" s="201"/>
      <c r="F70" s="201"/>
      <c r="G70" s="201"/>
      <c r="H70" s="201"/>
      <c r="I70" s="201"/>
      <c r="J70" s="201"/>
      <c r="K70" s="201"/>
      <c r="L70" s="201"/>
      <c r="M70" s="201"/>
      <c r="N70" s="201"/>
      <c r="O70" s="201"/>
      <c r="P70" s="201"/>
      <c r="Q70" s="201"/>
      <c r="R70" s="201"/>
      <c r="S70" s="201"/>
      <c r="T70" s="201"/>
      <c r="U70" s="201"/>
      <c r="V70" s="201"/>
    </row>
    <row r="71" spans="1:22" x14ac:dyDescent="0.25">
      <c r="A71" s="201"/>
      <c r="B71" s="201"/>
      <c r="C71" s="201"/>
      <c r="D71" s="201"/>
      <c r="E71" s="201"/>
      <c r="F71" s="201"/>
      <c r="G71" s="201"/>
      <c r="H71" s="201"/>
      <c r="I71" s="201"/>
      <c r="J71" s="201"/>
      <c r="K71" s="201"/>
      <c r="L71" s="201"/>
      <c r="M71" s="201"/>
      <c r="N71" s="201"/>
      <c r="O71" s="201"/>
      <c r="P71" s="201"/>
      <c r="Q71" s="201"/>
      <c r="R71" s="201"/>
      <c r="S71" s="201"/>
      <c r="T71" s="201"/>
      <c r="U71" s="201"/>
      <c r="V71" s="201"/>
    </row>
    <row r="72" spans="1:22" x14ac:dyDescent="0.25">
      <c r="A72" s="201"/>
      <c r="B72" s="201"/>
      <c r="C72" s="201"/>
      <c r="D72" s="201"/>
      <c r="E72" s="201"/>
      <c r="F72" s="201"/>
      <c r="G72" s="201"/>
      <c r="H72" s="201"/>
      <c r="I72" s="201"/>
      <c r="J72" s="201"/>
      <c r="K72" s="201"/>
      <c r="L72" s="201"/>
      <c r="M72" s="201"/>
      <c r="N72" s="201"/>
      <c r="O72" s="201"/>
      <c r="P72" s="201"/>
      <c r="Q72" s="201"/>
      <c r="R72" s="201"/>
      <c r="S72" s="201"/>
      <c r="T72" s="201"/>
      <c r="U72" s="201"/>
      <c r="V72" s="201"/>
    </row>
    <row r="73" spans="1:22" x14ac:dyDescent="0.25">
      <c r="A73" s="201"/>
      <c r="B73" s="201"/>
      <c r="C73" s="201"/>
      <c r="D73" s="201"/>
      <c r="E73" s="201"/>
      <c r="F73" s="201"/>
      <c r="G73" s="201"/>
      <c r="H73" s="201"/>
      <c r="I73" s="201"/>
      <c r="J73" s="201"/>
      <c r="K73" s="201"/>
      <c r="L73" s="201"/>
      <c r="M73" s="201"/>
      <c r="N73" s="201"/>
      <c r="O73" s="201"/>
      <c r="P73" s="201"/>
      <c r="Q73" s="201"/>
      <c r="R73" s="201"/>
      <c r="S73" s="201"/>
      <c r="T73" s="201"/>
      <c r="U73" s="201"/>
      <c r="V73" s="201"/>
    </row>
    <row r="74" spans="1:22" x14ac:dyDescent="0.25">
      <c r="A74" s="201"/>
      <c r="B74" s="201"/>
      <c r="C74" s="201"/>
      <c r="D74" s="201"/>
      <c r="E74" s="201"/>
      <c r="F74" s="201"/>
      <c r="G74" s="201"/>
      <c r="H74" s="201"/>
      <c r="I74" s="201"/>
      <c r="J74" s="201"/>
      <c r="K74" s="201"/>
      <c r="L74" s="201"/>
      <c r="M74" s="201"/>
      <c r="N74" s="201"/>
      <c r="O74" s="201"/>
      <c r="P74" s="201"/>
      <c r="Q74" s="201"/>
      <c r="R74" s="201"/>
      <c r="S74" s="201"/>
      <c r="T74" s="201"/>
      <c r="U74" s="201"/>
      <c r="V74" s="201"/>
    </row>
    <row r="75" spans="1:22" x14ac:dyDescent="0.25">
      <c r="A75" s="201"/>
      <c r="B75" s="201"/>
      <c r="C75" s="201"/>
      <c r="D75" s="201"/>
      <c r="E75" s="201"/>
      <c r="F75" s="201"/>
      <c r="G75" s="201"/>
      <c r="H75" s="201"/>
      <c r="I75" s="201"/>
      <c r="J75" s="201"/>
      <c r="K75" s="201"/>
      <c r="L75" s="201"/>
      <c r="M75" s="201"/>
      <c r="N75" s="201"/>
      <c r="O75" s="201"/>
      <c r="P75" s="201"/>
      <c r="Q75" s="201"/>
      <c r="R75" s="201"/>
      <c r="S75" s="201"/>
      <c r="T75" s="201"/>
      <c r="U75" s="201"/>
      <c r="V75" s="201"/>
    </row>
    <row r="76" spans="1:22" x14ac:dyDescent="0.25">
      <c r="A76" s="201"/>
      <c r="B76" s="201"/>
      <c r="C76" s="201"/>
      <c r="D76" s="201"/>
      <c r="E76" s="201"/>
      <c r="F76" s="201"/>
      <c r="G76" s="201"/>
      <c r="H76" s="201"/>
      <c r="I76" s="201"/>
      <c r="J76" s="201"/>
      <c r="K76" s="201"/>
      <c r="L76" s="201"/>
      <c r="M76" s="201"/>
      <c r="N76" s="201"/>
      <c r="O76" s="201"/>
      <c r="P76" s="201"/>
      <c r="Q76" s="201"/>
      <c r="R76" s="201"/>
      <c r="S76" s="201"/>
      <c r="T76" s="201"/>
      <c r="U76" s="201"/>
      <c r="V76" s="201"/>
    </row>
    <row r="77" spans="1:22" x14ac:dyDescent="0.25">
      <c r="A77" s="201"/>
      <c r="B77" s="201"/>
      <c r="C77" s="201"/>
      <c r="D77" s="201"/>
      <c r="E77" s="201"/>
      <c r="F77" s="201"/>
      <c r="G77" s="201"/>
      <c r="H77" s="201"/>
      <c r="I77" s="201"/>
      <c r="J77" s="201"/>
      <c r="K77" s="201"/>
      <c r="L77" s="201"/>
      <c r="M77" s="201"/>
      <c r="N77" s="201"/>
      <c r="O77" s="201"/>
      <c r="P77" s="201"/>
      <c r="Q77" s="201"/>
      <c r="R77" s="201"/>
      <c r="S77" s="201"/>
      <c r="T77" s="201"/>
      <c r="U77" s="201"/>
      <c r="V77" s="201"/>
    </row>
    <row r="78" spans="1:22" x14ac:dyDescent="0.25">
      <c r="A78" s="201"/>
      <c r="B78" s="201"/>
      <c r="C78" s="201"/>
      <c r="D78" s="201"/>
      <c r="E78" s="201"/>
      <c r="F78" s="201"/>
      <c r="G78" s="201"/>
      <c r="H78" s="201"/>
      <c r="I78" s="201"/>
      <c r="J78" s="201"/>
      <c r="K78" s="201"/>
      <c r="L78" s="201"/>
      <c r="M78" s="201"/>
      <c r="N78" s="201"/>
      <c r="O78" s="201"/>
      <c r="P78" s="201"/>
      <c r="Q78" s="201"/>
      <c r="R78" s="201"/>
      <c r="S78" s="201"/>
      <c r="T78" s="201"/>
      <c r="U78" s="201"/>
      <c r="V78" s="201"/>
    </row>
    <row r="79" spans="1:22" x14ac:dyDescent="0.25">
      <c r="A79" s="201"/>
      <c r="B79" s="201"/>
      <c r="C79" s="201"/>
      <c r="D79" s="201"/>
      <c r="E79" s="201"/>
      <c r="F79" s="201"/>
      <c r="G79" s="201"/>
      <c r="H79" s="201"/>
      <c r="I79" s="201"/>
      <c r="J79" s="201"/>
      <c r="K79" s="201"/>
      <c r="L79" s="201"/>
      <c r="M79" s="201"/>
      <c r="N79" s="201"/>
      <c r="O79" s="201"/>
      <c r="P79" s="201"/>
      <c r="Q79" s="201"/>
      <c r="R79" s="201"/>
      <c r="S79" s="201"/>
      <c r="T79" s="201"/>
      <c r="U79" s="201"/>
      <c r="V79" s="201"/>
    </row>
    <row r="80" spans="1:22" x14ac:dyDescent="0.25">
      <c r="A80" s="201"/>
      <c r="B80" s="201"/>
      <c r="C80" s="201"/>
      <c r="D80" s="201"/>
      <c r="E80" s="201"/>
      <c r="F80" s="201"/>
      <c r="G80" s="201"/>
      <c r="H80" s="201"/>
      <c r="I80" s="201"/>
      <c r="J80" s="201"/>
      <c r="K80" s="201"/>
      <c r="L80" s="201"/>
      <c r="M80" s="201"/>
      <c r="N80" s="201"/>
      <c r="O80" s="201"/>
      <c r="P80" s="201"/>
      <c r="Q80" s="201"/>
      <c r="R80" s="201"/>
      <c r="S80" s="201"/>
      <c r="T80" s="201"/>
      <c r="U80" s="201"/>
      <c r="V80" s="201"/>
    </row>
    <row r="81" spans="1:22" x14ac:dyDescent="0.25">
      <c r="A81" s="201"/>
      <c r="B81" s="201"/>
      <c r="C81" s="201"/>
      <c r="D81" s="201"/>
      <c r="E81" s="201"/>
      <c r="F81" s="201"/>
      <c r="G81" s="201"/>
      <c r="H81" s="201"/>
      <c r="I81" s="201"/>
      <c r="J81" s="201"/>
      <c r="K81" s="201"/>
      <c r="L81" s="201"/>
      <c r="M81" s="201"/>
      <c r="N81" s="201"/>
      <c r="O81" s="201"/>
      <c r="P81" s="201"/>
      <c r="Q81" s="201"/>
      <c r="R81" s="201"/>
      <c r="S81" s="201"/>
      <c r="T81" s="201"/>
      <c r="U81" s="201"/>
      <c r="V81" s="201"/>
    </row>
    <row r="82" spans="1:22" x14ac:dyDescent="0.25">
      <c r="A82" s="201"/>
      <c r="B82" s="201"/>
      <c r="C82" s="201"/>
      <c r="D82" s="201"/>
      <c r="E82" s="201"/>
      <c r="F82" s="201"/>
      <c r="G82" s="201"/>
      <c r="H82" s="201"/>
      <c r="I82" s="201"/>
      <c r="J82" s="201"/>
      <c r="K82" s="201"/>
      <c r="L82" s="201"/>
      <c r="M82" s="201"/>
      <c r="N82" s="201"/>
      <c r="O82" s="201"/>
      <c r="P82" s="201"/>
      <c r="Q82" s="201"/>
      <c r="R82" s="201"/>
      <c r="S82" s="201"/>
      <c r="T82" s="201"/>
      <c r="U82" s="201"/>
      <c r="V82" s="201"/>
    </row>
    <row r="83" spans="1:22" x14ac:dyDescent="0.25">
      <c r="A83" s="201"/>
      <c r="B83" s="201"/>
      <c r="C83" s="201"/>
      <c r="D83" s="201"/>
      <c r="E83" s="201"/>
      <c r="F83" s="201"/>
      <c r="G83" s="201"/>
      <c r="H83" s="201"/>
      <c r="I83" s="201"/>
      <c r="J83" s="201"/>
      <c r="K83" s="201"/>
      <c r="L83" s="201"/>
      <c r="M83" s="201"/>
      <c r="N83" s="201"/>
      <c r="O83" s="201"/>
      <c r="P83" s="201"/>
      <c r="Q83" s="201"/>
      <c r="R83" s="201"/>
      <c r="S83" s="201"/>
      <c r="T83" s="201"/>
      <c r="U83" s="201"/>
      <c r="V83" s="201"/>
    </row>
    <row r="84" spans="1:22" x14ac:dyDescent="0.25">
      <c r="A84" s="201"/>
      <c r="B84" s="201"/>
      <c r="C84" s="201"/>
      <c r="D84" s="201"/>
      <c r="E84" s="201"/>
      <c r="F84" s="201"/>
      <c r="G84" s="201"/>
      <c r="H84" s="201"/>
      <c r="I84" s="201"/>
      <c r="J84" s="201"/>
      <c r="K84" s="201"/>
      <c r="L84" s="201"/>
      <c r="M84" s="201"/>
      <c r="N84" s="201"/>
      <c r="O84" s="201"/>
      <c r="P84" s="201"/>
      <c r="Q84" s="201"/>
      <c r="R84" s="201"/>
      <c r="S84" s="201"/>
      <c r="T84" s="201"/>
      <c r="U84" s="201"/>
      <c r="V84" s="201"/>
    </row>
    <row r="85" spans="1:22" x14ac:dyDescent="0.25">
      <c r="A85" s="201"/>
      <c r="B85" s="201"/>
      <c r="C85" s="201"/>
      <c r="D85" s="201"/>
      <c r="E85" s="201"/>
      <c r="F85" s="201"/>
      <c r="G85" s="201"/>
      <c r="H85" s="201"/>
      <c r="I85" s="201"/>
      <c r="J85" s="201"/>
      <c r="K85" s="201"/>
      <c r="L85" s="201"/>
      <c r="M85" s="201"/>
      <c r="N85" s="201"/>
      <c r="O85" s="201"/>
      <c r="P85" s="201"/>
      <c r="Q85" s="201"/>
      <c r="R85" s="201"/>
      <c r="S85" s="201"/>
      <c r="T85" s="201"/>
      <c r="U85" s="201"/>
      <c r="V85" s="201"/>
    </row>
    <row r="86" spans="1:22" x14ac:dyDescent="0.25">
      <c r="A86" s="201"/>
      <c r="B86" s="201"/>
      <c r="C86" s="201"/>
      <c r="D86" s="201"/>
      <c r="E86" s="201"/>
      <c r="F86" s="201"/>
      <c r="G86" s="201"/>
      <c r="H86" s="201"/>
      <c r="I86" s="201"/>
      <c r="J86" s="201"/>
      <c r="K86" s="201"/>
      <c r="L86" s="201"/>
      <c r="M86" s="201"/>
      <c r="N86" s="201"/>
      <c r="O86" s="201"/>
      <c r="P86" s="201"/>
      <c r="Q86" s="201"/>
      <c r="R86" s="201"/>
      <c r="S86" s="201"/>
      <c r="T86" s="201"/>
      <c r="U86" s="201"/>
      <c r="V86" s="201"/>
    </row>
    <row r="87" spans="1:22" x14ac:dyDescent="0.25">
      <c r="A87" s="201"/>
      <c r="B87" s="201"/>
      <c r="C87" s="201"/>
      <c r="D87" s="201"/>
      <c r="E87" s="201"/>
      <c r="F87" s="201"/>
      <c r="G87" s="201"/>
      <c r="H87" s="201"/>
      <c r="I87" s="201"/>
      <c r="J87" s="201"/>
      <c r="K87" s="201"/>
      <c r="L87" s="201"/>
      <c r="M87" s="201"/>
      <c r="N87" s="201"/>
      <c r="O87" s="201"/>
      <c r="P87" s="201"/>
      <c r="Q87" s="201"/>
      <c r="R87" s="201"/>
      <c r="S87" s="201"/>
      <c r="T87" s="201"/>
      <c r="U87" s="201"/>
      <c r="V87" s="201"/>
    </row>
    <row r="88" spans="1:22" x14ac:dyDescent="0.25">
      <c r="A88" s="201"/>
      <c r="B88" s="201"/>
      <c r="C88" s="201"/>
      <c r="D88" s="201"/>
      <c r="E88" s="201"/>
      <c r="F88" s="201"/>
      <c r="G88" s="201"/>
      <c r="H88" s="201"/>
      <c r="I88" s="201"/>
      <c r="J88" s="201"/>
      <c r="K88" s="201"/>
      <c r="L88" s="201"/>
      <c r="M88" s="201"/>
      <c r="N88" s="201"/>
      <c r="O88" s="201"/>
      <c r="P88" s="201"/>
      <c r="Q88" s="201"/>
      <c r="R88" s="201"/>
      <c r="S88" s="201"/>
      <c r="T88" s="201"/>
      <c r="U88" s="201"/>
      <c r="V88" s="201"/>
    </row>
    <row r="89" spans="1:22" x14ac:dyDescent="0.25">
      <c r="A89" s="201"/>
      <c r="B89" s="201"/>
      <c r="C89" s="201"/>
      <c r="D89" s="201"/>
      <c r="E89" s="201"/>
      <c r="F89" s="201"/>
      <c r="G89" s="201"/>
      <c r="H89" s="201"/>
      <c r="I89" s="201"/>
      <c r="J89" s="201"/>
      <c r="K89" s="201"/>
      <c r="L89" s="201"/>
      <c r="M89" s="201"/>
      <c r="N89" s="201"/>
      <c r="O89" s="201"/>
      <c r="P89" s="201"/>
      <c r="Q89" s="201"/>
      <c r="R89" s="201"/>
      <c r="S89" s="201"/>
      <c r="T89" s="201"/>
      <c r="U89" s="201"/>
      <c r="V89" s="201"/>
    </row>
    <row r="90" spans="1:22" x14ac:dyDescent="0.25">
      <c r="A90" s="201"/>
      <c r="B90" s="201"/>
      <c r="C90" s="201"/>
      <c r="D90" s="201"/>
      <c r="E90" s="201"/>
      <c r="F90" s="201"/>
      <c r="G90" s="201"/>
      <c r="H90" s="201"/>
      <c r="I90" s="201"/>
      <c r="J90" s="201"/>
      <c r="K90" s="201"/>
      <c r="L90" s="201"/>
      <c r="M90" s="201"/>
      <c r="N90" s="201"/>
      <c r="O90" s="201"/>
      <c r="P90" s="201"/>
      <c r="Q90" s="201"/>
      <c r="R90" s="201"/>
      <c r="S90" s="201"/>
      <c r="T90" s="201"/>
      <c r="U90" s="201"/>
      <c r="V90" s="201"/>
    </row>
    <row r="91" spans="1:22"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row>
    <row r="92" spans="1:22" x14ac:dyDescent="0.25">
      <c r="A92" s="201"/>
      <c r="B92" s="201"/>
      <c r="C92" s="201"/>
      <c r="D92" s="201"/>
      <c r="E92" s="201"/>
      <c r="F92" s="201"/>
      <c r="G92" s="201"/>
      <c r="H92" s="201"/>
      <c r="I92" s="201"/>
      <c r="J92" s="201"/>
      <c r="K92" s="201"/>
      <c r="L92" s="201"/>
      <c r="M92" s="201"/>
      <c r="N92" s="201"/>
      <c r="O92" s="201"/>
      <c r="P92" s="201"/>
      <c r="Q92" s="201"/>
      <c r="R92" s="201"/>
      <c r="S92" s="201"/>
      <c r="T92" s="201"/>
      <c r="U92" s="201"/>
      <c r="V92" s="201"/>
    </row>
    <row r="93" spans="1:22" x14ac:dyDescent="0.25">
      <c r="A93" s="201"/>
      <c r="B93" s="201"/>
      <c r="C93" s="201"/>
      <c r="D93" s="201"/>
      <c r="E93" s="201"/>
      <c r="F93" s="201"/>
      <c r="G93" s="201"/>
      <c r="H93" s="201"/>
      <c r="I93" s="201"/>
      <c r="J93" s="201"/>
      <c r="K93" s="201"/>
      <c r="L93" s="201"/>
      <c r="M93" s="201"/>
      <c r="N93" s="201"/>
      <c r="O93" s="201"/>
      <c r="P93" s="201"/>
      <c r="Q93" s="201"/>
      <c r="R93" s="201"/>
      <c r="S93" s="201"/>
      <c r="T93" s="201"/>
      <c r="U93" s="201"/>
      <c r="V93" s="201"/>
    </row>
    <row r="94" spans="1:22" x14ac:dyDescent="0.25">
      <c r="A94" s="201"/>
      <c r="B94" s="201"/>
      <c r="C94" s="201"/>
      <c r="D94" s="201"/>
      <c r="E94" s="201"/>
      <c r="F94" s="201"/>
      <c r="G94" s="201"/>
      <c r="H94" s="201"/>
      <c r="I94" s="201"/>
      <c r="J94" s="201"/>
      <c r="K94" s="201"/>
      <c r="L94" s="201"/>
      <c r="M94" s="201"/>
      <c r="N94" s="201"/>
      <c r="O94" s="201"/>
      <c r="P94" s="201"/>
      <c r="Q94" s="201"/>
      <c r="R94" s="201"/>
      <c r="S94" s="201"/>
      <c r="T94" s="201"/>
      <c r="U94" s="201"/>
      <c r="V94" s="201"/>
    </row>
    <row r="95" spans="1:22" x14ac:dyDescent="0.25">
      <c r="A95" s="201"/>
      <c r="B95" s="201"/>
      <c r="C95" s="201"/>
      <c r="D95" s="201"/>
      <c r="E95" s="201"/>
      <c r="F95" s="201"/>
      <c r="G95" s="201"/>
      <c r="H95" s="201"/>
      <c r="I95" s="201"/>
      <c r="J95" s="201"/>
      <c r="K95" s="201"/>
      <c r="L95" s="201"/>
      <c r="M95" s="201"/>
      <c r="N95" s="201"/>
      <c r="O95" s="201"/>
      <c r="P95" s="201"/>
      <c r="Q95" s="201"/>
      <c r="R95" s="201"/>
      <c r="S95" s="201"/>
      <c r="T95" s="201"/>
      <c r="U95" s="201"/>
      <c r="V95" s="201"/>
    </row>
    <row r="96" spans="1:22" x14ac:dyDescent="0.25">
      <c r="A96" s="201"/>
      <c r="B96" s="201"/>
      <c r="C96" s="201"/>
      <c r="D96" s="201"/>
      <c r="E96" s="201"/>
      <c r="F96" s="201"/>
      <c r="G96" s="201"/>
      <c r="H96" s="201"/>
      <c r="I96" s="201"/>
      <c r="J96" s="201"/>
      <c r="K96" s="201"/>
      <c r="L96" s="201"/>
      <c r="M96" s="201"/>
      <c r="N96" s="201"/>
      <c r="O96" s="201"/>
      <c r="P96" s="201"/>
      <c r="Q96" s="201"/>
      <c r="R96" s="201"/>
      <c r="S96" s="201"/>
      <c r="T96" s="201"/>
      <c r="U96" s="201"/>
      <c r="V96" s="201"/>
    </row>
    <row r="97" spans="1:22" x14ac:dyDescent="0.25">
      <c r="A97" s="201"/>
      <c r="B97" s="201"/>
      <c r="C97" s="201"/>
      <c r="D97" s="201"/>
      <c r="E97" s="201"/>
      <c r="F97" s="201"/>
      <c r="G97" s="201"/>
      <c r="H97" s="201"/>
      <c r="I97" s="201"/>
      <c r="J97" s="201"/>
      <c r="K97" s="201"/>
      <c r="L97" s="201"/>
      <c r="M97" s="201"/>
      <c r="N97" s="201"/>
      <c r="O97" s="201"/>
      <c r="P97" s="201"/>
      <c r="Q97" s="201"/>
      <c r="R97" s="201"/>
      <c r="S97" s="201"/>
      <c r="T97" s="201"/>
      <c r="U97" s="201"/>
      <c r="V97" s="201"/>
    </row>
    <row r="98" spans="1:22" x14ac:dyDescent="0.25">
      <c r="A98" s="201"/>
      <c r="B98" s="201"/>
      <c r="C98" s="201"/>
      <c r="D98" s="201"/>
      <c r="E98" s="201"/>
      <c r="F98" s="201"/>
      <c r="G98" s="201"/>
      <c r="H98" s="201"/>
      <c r="I98" s="201"/>
      <c r="J98" s="201"/>
      <c r="K98" s="201"/>
      <c r="L98" s="201"/>
      <c r="M98" s="201"/>
      <c r="N98" s="201"/>
      <c r="O98" s="201"/>
      <c r="P98" s="201"/>
      <c r="Q98" s="201"/>
      <c r="R98" s="201"/>
      <c r="S98" s="201"/>
      <c r="T98" s="201"/>
      <c r="U98" s="201"/>
      <c r="V98" s="201"/>
    </row>
    <row r="99" spans="1:22" x14ac:dyDescent="0.25">
      <c r="A99" s="201"/>
      <c r="B99" s="201"/>
      <c r="C99" s="201"/>
      <c r="D99" s="201"/>
      <c r="E99" s="201"/>
      <c r="F99" s="201"/>
      <c r="G99" s="201"/>
      <c r="H99" s="201"/>
      <c r="I99" s="201"/>
      <c r="J99" s="201"/>
      <c r="K99" s="201"/>
      <c r="L99" s="201"/>
      <c r="M99" s="201"/>
      <c r="N99" s="201"/>
      <c r="O99" s="201"/>
      <c r="P99" s="201"/>
      <c r="Q99" s="201"/>
      <c r="R99" s="201"/>
      <c r="S99" s="201"/>
      <c r="T99" s="201"/>
      <c r="U99" s="201"/>
      <c r="V99" s="201"/>
    </row>
    <row r="100" spans="1:22" x14ac:dyDescent="0.25">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row>
    <row r="101" spans="1:22" x14ac:dyDescent="0.25">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row>
    <row r="102" spans="1:22" x14ac:dyDescent="0.25">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row>
    <row r="103" spans="1:22" x14ac:dyDescent="0.25">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row>
    <row r="104" spans="1:22" x14ac:dyDescent="0.25">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row>
    <row r="105" spans="1:22" x14ac:dyDescent="0.25">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row>
    <row r="106" spans="1:22" x14ac:dyDescent="0.25">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row>
    <row r="107" spans="1:22" x14ac:dyDescent="0.25">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row>
    <row r="108" spans="1:22" x14ac:dyDescent="0.25">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row>
    <row r="109" spans="1:22" x14ac:dyDescent="0.25">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row>
    <row r="110" spans="1:22" x14ac:dyDescent="0.25">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row>
    <row r="111" spans="1:22" x14ac:dyDescent="0.25">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row>
    <row r="112" spans="1:22" x14ac:dyDescent="0.25">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row>
    <row r="113" spans="1:22" x14ac:dyDescent="0.25">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row>
    <row r="114" spans="1:22" x14ac:dyDescent="0.25">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row>
    <row r="115" spans="1:22" x14ac:dyDescent="0.25">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row>
    <row r="116" spans="1:22" x14ac:dyDescent="0.25">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row>
    <row r="117" spans="1:22" x14ac:dyDescent="0.25">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row>
    <row r="118" spans="1:22" x14ac:dyDescent="0.25">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row>
    <row r="119" spans="1:22" x14ac:dyDescent="0.25">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row>
    <row r="120" spans="1:22" x14ac:dyDescent="0.25">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row>
    <row r="121" spans="1:22" x14ac:dyDescent="0.25">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row>
    <row r="122" spans="1:22" x14ac:dyDescent="0.25">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row>
    <row r="123" spans="1:22" x14ac:dyDescent="0.25">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row>
    <row r="124" spans="1:22" x14ac:dyDescent="0.25">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row>
    <row r="125" spans="1:22" x14ac:dyDescent="0.25">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row>
    <row r="126" spans="1:22" x14ac:dyDescent="0.25">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row>
    <row r="127" spans="1:22" x14ac:dyDescent="0.25">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row>
    <row r="128" spans="1:22" x14ac:dyDescent="0.25">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row>
    <row r="129" spans="1:22" x14ac:dyDescent="0.25">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row>
    <row r="130" spans="1:22" x14ac:dyDescent="0.25">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row>
    <row r="131" spans="1:22" x14ac:dyDescent="0.25">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row>
    <row r="132" spans="1:22" x14ac:dyDescent="0.25">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row>
    <row r="133" spans="1:22" x14ac:dyDescent="0.25">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row>
    <row r="134" spans="1:22" x14ac:dyDescent="0.25">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row>
    <row r="135" spans="1:22" x14ac:dyDescent="0.25">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row>
    <row r="136" spans="1:22" x14ac:dyDescent="0.25">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row>
    <row r="137" spans="1:22" x14ac:dyDescent="0.25">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row>
    <row r="138" spans="1:22" x14ac:dyDescent="0.25">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row>
    <row r="139" spans="1:22" x14ac:dyDescent="0.25">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row>
    <row r="140" spans="1:22" x14ac:dyDescent="0.25">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row>
    <row r="141" spans="1:22" x14ac:dyDescent="0.25">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row>
    <row r="142" spans="1:22" x14ac:dyDescent="0.25">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row>
    <row r="143" spans="1:22" x14ac:dyDescent="0.25">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row>
    <row r="144" spans="1:22" x14ac:dyDescent="0.25">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row>
    <row r="145" spans="1:22" x14ac:dyDescent="0.25">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row>
    <row r="146" spans="1:22" x14ac:dyDescent="0.25">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row>
    <row r="147" spans="1:22" x14ac:dyDescent="0.25">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row>
    <row r="148" spans="1:22" x14ac:dyDescent="0.25">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row>
    <row r="149" spans="1:22" x14ac:dyDescent="0.25">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row>
    <row r="150" spans="1:22" x14ac:dyDescent="0.25">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row>
    <row r="151" spans="1:22" x14ac:dyDescent="0.25">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row>
    <row r="152" spans="1:22" x14ac:dyDescent="0.25">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row>
    <row r="153" spans="1:22" x14ac:dyDescent="0.25">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row>
    <row r="154" spans="1:22" x14ac:dyDescent="0.25">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row>
    <row r="155" spans="1:22" x14ac:dyDescent="0.25">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row>
    <row r="156" spans="1:22" x14ac:dyDescent="0.25">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row>
    <row r="157" spans="1:22" x14ac:dyDescent="0.25">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row>
    <row r="158" spans="1:22" x14ac:dyDescent="0.25">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row>
    <row r="159" spans="1:22" x14ac:dyDescent="0.25">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row>
    <row r="160" spans="1:22" x14ac:dyDescent="0.25">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row>
    <row r="161" spans="1:22" x14ac:dyDescent="0.25">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row>
    <row r="162" spans="1:22" x14ac:dyDescent="0.25">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row>
    <row r="163" spans="1:22" x14ac:dyDescent="0.25">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row>
    <row r="164" spans="1:22" x14ac:dyDescent="0.25">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row>
    <row r="165" spans="1:22" x14ac:dyDescent="0.25">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row>
    <row r="166" spans="1:22" x14ac:dyDescent="0.25">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row>
    <row r="167" spans="1:22" x14ac:dyDescent="0.25">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row>
    <row r="168" spans="1:22" x14ac:dyDescent="0.25">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row>
    <row r="169" spans="1:22" x14ac:dyDescent="0.25">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row>
    <row r="170" spans="1:22" x14ac:dyDescent="0.25">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row>
    <row r="171" spans="1:22" x14ac:dyDescent="0.25">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row>
    <row r="172" spans="1:22" x14ac:dyDescent="0.25">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row>
    <row r="173" spans="1:22" x14ac:dyDescent="0.25">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row>
    <row r="174" spans="1:22" x14ac:dyDescent="0.25">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row>
    <row r="175" spans="1:22" x14ac:dyDescent="0.25">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row>
    <row r="176" spans="1:22" x14ac:dyDescent="0.25">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row>
    <row r="177" spans="1:22" x14ac:dyDescent="0.25">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row>
    <row r="178" spans="1:22" x14ac:dyDescent="0.25">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row>
    <row r="179" spans="1:22" x14ac:dyDescent="0.25">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row>
    <row r="180" spans="1:22" x14ac:dyDescent="0.25">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row>
    <row r="181" spans="1:22" x14ac:dyDescent="0.25">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row>
    <row r="182" spans="1:22" x14ac:dyDescent="0.25">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row>
    <row r="183" spans="1:22" x14ac:dyDescent="0.25">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row>
    <row r="184" spans="1:22" x14ac:dyDescent="0.25">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row>
    <row r="185" spans="1:22" x14ac:dyDescent="0.25">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row>
    <row r="186" spans="1:22" x14ac:dyDescent="0.25">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row>
    <row r="187" spans="1:22" x14ac:dyDescent="0.25">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row>
    <row r="188" spans="1:22" x14ac:dyDescent="0.25">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row>
    <row r="189" spans="1:22" x14ac:dyDescent="0.25">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row>
    <row r="190" spans="1:22" x14ac:dyDescent="0.25">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row>
    <row r="191" spans="1:22" x14ac:dyDescent="0.25">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row>
    <row r="192" spans="1:22" x14ac:dyDescent="0.25">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row>
    <row r="193" spans="1:22" x14ac:dyDescent="0.25">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row>
    <row r="194" spans="1:22" x14ac:dyDescent="0.25">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row>
    <row r="195" spans="1:22" x14ac:dyDescent="0.25">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row>
    <row r="196" spans="1:22" x14ac:dyDescent="0.25">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row>
    <row r="197" spans="1:22" x14ac:dyDescent="0.25">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row>
    <row r="198" spans="1:22" x14ac:dyDescent="0.25">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row>
    <row r="199" spans="1:22" x14ac:dyDescent="0.25">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row>
    <row r="200" spans="1:22" x14ac:dyDescent="0.25">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row>
    <row r="201" spans="1:22" x14ac:dyDescent="0.25">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row>
    <row r="202" spans="1:22" x14ac:dyDescent="0.25">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row>
    <row r="203" spans="1:22" x14ac:dyDescent="0.25">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row>
    <row r="204" spans="1:22" x14ac:dyDescent="0.25">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row>
    <row r="205" spans="1:22" x14ac:dyDescent="0.25">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row>
    <row r="206" spans="1:22" x14ac:dyDescent="0.25">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row>
    <row r="207" spans="1:22" x14ac:dyDescent="0.25">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row>
    <row r="208" spans="1:22" x14ac:dyDescent="0.25">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row>
    <row r="209" spans="1:22" x14ac:dyDescent="0.25">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row>
    <row r="210" spans="1:22" x14ac:dyDescent="0.25">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row>
    <row r="211" spans="1:22" x14ac:dyDescent="0.25">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row>
    <row r="212" spans="1:22" x14ac:dyDescent="0.25">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row>
    <row r="213" spans="1:22" x14ac:dyDescent="0.25">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row>
    <row r="214" spans="1:22" x14ac:dyDescent="0.25">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row>
    <row r="215" spans="1:22" x14ac:dyDescent="0.25">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row>
    <row r="216" spans="1:22" x14ac:dyDescent="0.25">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row>
    <row r="217" spans="1:22" x14ac:dyDescent="0.25">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row>
    <row r="218" spans="1:22" x14ac:dyDescent="0.25">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row>
    <row r="219" spans="1:22" x14ac:dyDescent="0.25">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row>
    <row r="220" spans="1:22" x14ac:dyDescent="0.25">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row>
    <row r="221" spans="1:22" x14ac:dyDescent="0.25">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row>
    <row r="222" spans="1:22" x14ac:dyDescent="0.25">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row>
    <row r="223" spans="1:22" x14ac:dyDescent="0.25">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row>
    <row r="224" spans="1:22" x14ac:dyDescent="0.25">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row>
    <row r="225" spans="1:22" x14ac:dyDescent="0.25">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row>
    <row r="226" spans="1:22" x14ac:dyDescent="0.25">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row>
    <row r="227" spans="1:22" x14ac:dyDescent="0.25">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row>
    <row r="228" spans="1:22" x14ac:dyDescent="0.25">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row>
    <row r="229" spans="1:22" x14ac:dyDescent="0.25">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row>
    <row r="230" spans="1:22" x14ac:dyDescent="0.25">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row>
    <row r="231" spans="1:22" x14ac:dyDescent="0.25">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row>
    <row r="232" spans="1:22" x14ac:dyDescent="0.25">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row>
    <row r="233" spans="1:22" x14ac:dyDescent="0.25">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row>
    <row r="234" spans="1:22" x14ac:dyDescent="0.25">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row>
    <row r="235" spans="1:22" x14ac:dyDescent="0.25">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row>
    <row r="236" spans="1:22" x14ac:dyDescent="0.25">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row>
    <row r="237" spans="1:22" x14ac:dyDescent="0.25">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row>
    <row r="238" spans="1:22" x14ac:dyDescent="0.25">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row>
    <row r="239" spans="1:22" x14ac:dyDescent="0.25">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row>
    <row r="240" spans="1:22" x14ac:dyDescent="0.25">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row>
    <row r="241" spans="1:22" x14ac:dyDescent="0.25">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row>
    <row r="242" spans="1:22" x14ac:dyDescent="0.25">
      <c r="A242" s="201"/>
      <c r="B242" s="201"/>
      <c r="C242" s="201"/>
      <c r="D242" s="201"/>
      <c r="E242" s="201"/>
      <c r="F242" s="201"/>
      <c r="G242" s="201"/>
      <c r="H242" s="201"/>
      <c r="I242" s="201"/>
      <c r="J242" s="201"/>
      <c r="K242" s="201"/>
      <c r="L242" s="201"/>
      <c r="M242" s="201"/>
      <c r="N242" s="201"/>
      <c r="O242" s="201"/>
      <c r="P242" s="201"/>
      <c r="Q242" s="201"/>
      <c r="R242" s="201"/>
      <c r="S242" s="201"/>
      <c r="T242" s="201"/>
      <c r="U242" s="201"/>
      <c r="V242" s="201"/>
    </row>
    <row r="243" spans="1:22" x14ac:dyDescent="0.25">
      <c r="A243" s="201"/>
      <c r="B243" s="201"/>
      <c r="C243" s="201"/>
      <c r="D243" s="201"/>
      <c r="E243" s="201"/>
      <c r="F243" s="201"/>
      <c r="G243" s="201"/>
      <c r="H243" s="201"/>
      <c r="I243" s="201"/>
      <c r="J243" s="201"/>
      <c r="K243" s="201"/>
      <c r="L243" s="201"/>
      <c r="M243" s="201"/>
      <c r="N243" s="201"/>
      <c r="O243" s="201"/>
      <c r="P243" s="201"/>
      <c r="Q243" s="201"/>
      <c r="R243" s="201"/>
      <c r="S243" s="201"/>
      <c r="T243" s="201"/>
      <c r="U243" s="201"/>
      <c r="V243" s="201"/>
    </row>
    <row r="244" spans="1:22" x14ac:dyDescent="0.25">
      <c r="A244" s="201"/>
      <c r="B244" s="201"/>
      <c r="C244" s="201"/>
      <c r="D244" s="201"/>
      <c r="E244" s="201"/>
      <c r="F244" s="201"/>
      <c r="G244" s="201"/>
      <c r="H244" s="201"/>
      <c r="I244" s="201"/>
      <c r="J244" s="201"/>
      <c r="K244" s="201"/>
      <c r="L244" s="201"/>
      <c r="M244" s="201"/>
      <c r="N244" s="201"/>
      <c r="O244" s="201"/>
      <c r="P244" s="201"/>
      <c r="Q244" s="201"/>
      <c r="R244" s="201"/>
      <c r="S244" s="201"/>
      <c r="T244" s="201"/>
      <c r="U244" s="201"/>
      <c r="V244" s="201"/>
    </row>
    <row r="245" spans="1:22" x14ac:dyDescent="0.25">
      <c r="A245" s="201"/>
      <c r="B245" s="201"/>
      <c r="C245" s="201"/>
      <c r="D245" s="201"/>
      <c r="E245" s="201"/>
      <c r="F245" s="201"/>
      <c r="G245" s="201"/>
      <c r="H245" s="201"/>
      <c r="I245" s="201"/>
      <c r="J245" s="201"/>
      <c r="K245" s="201"/>
      <c r="L245" s="201"/>
      <c r="M245" s="201"/>
      <c r="N245" s="201"/>
      <c r="O245" s="201"/>
      <c r="P245" s="201"/>
      <c r="Q245" s="201"/>
      <c r="R245" s="201"/>
      <c r="S245" s="201"/>
      <c r="T245" s="201"/>
      <c r="U245" s="201"/>
      <c r="V245" s="201"/>
    </row>
    <row r="246" spans="1:22" x14ac:dyDescent="0.25">
      <c r="A246" s="201"/>
      <c r="B246" s="201"/>
      <c r="C246" s="201"/>
      <c r="D246" s="201"/>
      <c r="E246" s="201"/>
      <c r="F246" s="201"/>
      <c r="G246" s="201"/>
      <c r="H246" s="201"/>
      <c r="I246" s="201"/>
      <c r="J246" s="201"/>
      <c r="K246" s="201"/>
      <c r="L246" s="201"/>
      <c r="M246" s="201"/>
      <c r="N246" s="201"/>
      <c r="O246" s="201"/>
      <c r="P246" s="201"/>
      <c r="Q246" s="201"/>
      <c r="R246" s="201"/>
      <c r="S246" s="201"/>
      <c r="T246" s="201"/>
      <c r="U246" s="201"/>
      <c r="V246" s="201"/>
    </row>
    <row r="247" spans="1:22" x14ac:dyDescent="0.25">
      <c r="A247" s="201"/>
      <c r="B247" s="201"/>
      <c r="C247" s="201"/>
      <c r="D247" s="201"/>
      <c r="E247" s="201"/>
      <c r="F247" s="201"/>
      <c r="G247" s="201"/>
      <c r="H247" s="201"/>
      <c r="I247" s="201"/>
      <c r="J247" s="201"/>
      <c r="K247" s="201"/>
      <c r="L247" s="201"/>
      <c r="M247" s="201"/>
      <c r="N247" s="201"/>
      <c r="O247" s="201"/>
      <c r="P247" s="201"/>
      <c r="Q247" s="201"/>
      <c r="R247" s="201"/>
      <c r="S247" s="201"/>
      <c r="T247" s="201"/>
      <c r="U247" s="201"/>
      <c r="V247" s="201"/>
    </row>
    <row r="248" spans="1:22" x14ac:dyDescent="0.25">
      <c r="A248" s="201"/>
      <c r="B248" s="201"/>
      <c r="C248" s="201"/>
      <c r="D248" s="201"/>
      <c r="E248" s="201"/>
      <c r="F248" s="201"/>
      <c r="G248" s="201"/>
      <c r="H248" s="201"/>
      <c r="I248" s="201"/>
      <c r="J248" s="201"/>
      <c r="K248" s="201"/>
      <c r="L248" s="201"/>
      <c r="M248" s="201"/>
      <c r="N248" s="201"/>
      <c r="O248" s="201"/>
      <c r="P248" s="201"/>
      <c r="Q248" s="201"/>
      <c r="R248" s="201"/>
      <c r="S248" s="201"/>
      <c r="T248" s="201"/>
      <c r="U248" s="201"/>
      <c r="V248" s="201"/>
    </row>
    <row r="249" spans="1:22" x14ac:dyDescent="0.25">
      <c r="A249" s="201"/>
      <c r="B249" s="201"/>
      <c r="C249" s="201"/>
      <c r="D249" s="201"/>
      <c r="E249" s="201"/>
      <c r="F249" s="201"/>
      <c r="G249" s="201"/>
      <c r="H249" s="201"/>
      <c r="I249" s="201"/>
      <c r="J249" s="201"/>
      <c r="K249" s="201"/>
      <c r="L249" s="201"/>
      <c r="M249" s="201"/>
      <c r="N249" s="201"/>
      <c r="O249" s="201"/>
      <c r="P249" s="201"/>
      <c r="Q249" s="201"/>
      <c r="R249" s="201"/>
      <c r="S249" s="201"/>
      <c r="T249" s="201"/>
      <c r="U249" s="201"/>
      <c r="V249" s="201"/>
    </row>
    <row r="250" spans="1:22" x14ac:dyDescent="0.25">
      <c r="A250" s="201"/>
      <c r="B250" s="201"/>
      <c r="C250" s="201"/>
      <c r="D250" s="201"/>
      <c r="E250" s="201"/>
      <c r="F250" s="201"/>
      <c r="G250" s="201"/>
      <c r="H250" s="201"/>
      <c r="I250" s="201"/>
      <c r="J250" s="201"/>
      <c r="K250" s="201"/>
      <c r="L250" s="201"/>
      <c r="M250" s="201"/>
      <c r="N250" s="201"/>
      <c r="O250" s="201"/>
      <c r="P250" s="201"/>
      <c r="Q250" s="201"/>
      <c r="R250" s="201"/>
      <c r="S250" s="201"/>
      <c r="T250" s="201"/>
      <c r="U250" s="201"/>
      <c r="V250" s="201"/>
    </row>
    <row r="251" spans="1:22" x14ac:dyDescent="0.25">
      <c r="A251" s="201"/>
      <c r="B251" s="201"/>
      <c r="C251" s="201"/>
      <c r="D251" s="201"/>
      <c r="E251" s="201"/>
      <c r="F251" s="201"/>
      <c r="G251" s="201"/>
      <c r="H251" s="201"/>
      <c r="I251" s="201"/>
      <c r="J251" s="201"/>
      <c r="K251" s="201"/>
      <c r="L251" s="201"/>
      <c r="M251" s="201"/>
      <c r="N251" s="201"/>
      <c r="O251" s="201"/>
      <c r="P251" s="201"/>
      <c r="Q251" s="201"/>
      <c r="R251" s="201"/>
      <c r="S251" s="201"/>
      <c r="T251" s="201"/>
      <c r="U251" s="201"/>
      <c r="V251" s="201"/>
    </row>
    <row r="252" spans="1:22" x14ac:dyDescent="0.25">
      <c r="A252" s="201"/>
      <c r="B252" s="201"/>
      <c r="C252" s="201"/>
      <c r="D252" s="201"/>
      <c r="E252" s="201"/>
      <c r="F252" s="201"/>
      <c r="G252" s="201"/>
      <c r="H252" s="201"/>
      <c r="I252" s="201"/>
      <c r="J252" s="201"/>
      <c r="K252" s="201"/>
      <c r="L252" s="201"/>
      <c r="M252" s="201"/>
      <c r="N252" s="201"/>
      <c r="O252" s="201"/>
      <c r="P252" s="201"/>
      <c r="Q252" s="201"/>
      <c r="R252" s="201"/>
      <c r="S252" s="201"/>
      <c r="T252" s="201"/>
      <c r="U252" s="201"/>
      <c r="V252" s="201"/>
    </row>
    <row r="253" spans="1:22" x14ac:dyDescent="0.25">
      <c r="A253" s="201"/>
      <c r="B253" s="201"/>
      <c r="C253" s="201"/>
      <c r="D253" s="201"/>
      <c r="E253" s="201"/>
      <c r="F253" s="201"/>
      <c r="G253" s="201"/>
      <c r="H253" s="201"/>
      <c r="I253" s="201"/>
      <c r="J253" s="201"/>
      <c r="K253" s="201"/>
      <c r="L253" s="201"/>
      <c r="M253" s="201"/>
      <c r="N253" s="201"/>
      <c r="O253" s="201"/>
      <c r="P253" s="201"/>
      <c r="Q253" s="201"/>
      <c r="R253" s="201"/>
      <c r="S253" s="201"/>
      <c r="T253" s="201"/>
      <c r="U253" s="201"/>
      <c r="V253" s="201"/>
    </row>
    <row r="254" spans="1:22" x14ac:dyDescent="0.25">
      <c r="A254" s="201"/>
      <c r="B254" s="201"/>
      <c r="C254" s="201"/>
      <c r="D254" s="201"/>
      <c r="E254" s="201"/>
      <c r="F254" s="201"/>
      <c r="G254" s="201"/>
      <c r="H254" s="201"/>
      <c r="I254" s="201"/>
      <c r="J254" s="201"/>
      <c r="K254" s="201"/>
      <c r="L254" s="201"/>
      <c r="M254" s="201"/>
      <c r="N254" s="201"/>
      <c r="O254" s="201"/>
      <c r="P254" s="201"/>
      <c r="Q254" s="201"/>
      <c r="R254" s="201"/>
      <c r="S254" s="201"/>
      <c r="T254" s="201"/>
      <c r="U254" s="201"/>
      <c r="V254" s="201"/>
    </row>
    <row r="255" spans="1:22" x14ac:dyDescent="0.25">
      <c r="A255" s="201"/>
      <c r="B255" s="201"/>
      <c r="C255" s="201"/>
      <c r="D255" s="201"/>
      <c r="E255" s="201"/>
      <c r="F255" s="201"/>
      <c r="G255" s="201"/>
      <c r="H255" s="201"/>
      <c r="I255" s="201"/>
      <c r="J255" s="201"/>
      <c r="K255" s="201"/>
      <c r="L255" s="201"/>
      <c r="M255" s="201"/>
      <c r="N255" s="201"/>
      <c r="O255" s="201"/>
      <c r="P255" s="201"/>
      <c r="Q255" s="201"/>
      <c r="R255" s="201"/>
      <c r="S255" s="201"/>
      <c r="T255" s="201"/>
      <c r="U255" s="201"/>
      <c r="V255" s="201"/>
    </row>
    <row r="256" spans="1:22" x14ac:dyDescent="0.25">
      <c r="A256" s="201"/>
      <c r="B256" s="201"/>
      <c r="C256" s="201"/>
      <c r="D256" s="201"/>
      <c r="E256" s="201"/>
      <c r="F256" s="201"/>
      <c r="G256" s="201"/>
      <c r="H256" s="201"/>
      <c r="I256" s="201"/>
      <c r="J256" s="201"/>
      <c r="K256" s="201"/>
      <c r="L256" s="201"/>
      <c r="M256" s="201"/>
      <c r="N256" s="201"/>
      <c r="O256" s="201"/>
      <c r="P256" s="201"/>
      <c r="Q256" s="201"/>
      <c r="R256" s="201"/>
      <c r="S256" s="201"/>
      <c r="T256" s="201"/>
      <c r="U256" s="201"/>
      <c r="V256" s="201"/>
    </row>
    <row r="257" spans="1:22" x14ac:dyDescent="0.25">
      <c r="A257" s="201"/>
      <c r="B257" s="201"/>
      <c r="C257" s="201"/>
      <c r="D257" s="201"/>
      <c r="E257" s="201"/>
      <c r="F257" s="201"/>
      <c r="G257" s="201"/>
      <c r="H257" s="201"/>
      <c r="I257" s="201"/>
      <c r="J257" s="201"/>
      <c r="K257" s="201"/>
      <c r="L257" s="201"/>
      <c r="M257" s="201"/>
      <c r="N257" s="201"/>
      <c r="O257" s="201"/>
      <c r="P257" s="201"/>
      <c r="Q257" s="201"/>
      <c r="R257" s="201"/>
      <c r="S257" s="201"/>
      <c r="T257" s="201"/>
      <c r="U257" s="201"/>
      <c r="V257" s="201"/>
    </row>
    <row r="258" spans="1:22" x14ac:dyDescent="0.25">
      <c r="A258" s="201"/>
      <c r="B258" s="201"/>
      <c r="C258" s="201"/>
      <c r="D258" s="201"/>
      <c r="E258" s="201"/>
      <c r="F258" s="201"/>
      <c r="G258" s="201"/>
      <c r="H258" s="201"/>
      <c r="I258" s="201"/>
      <c r="J258" s="201"/>
      <c r="K258" s="201"/>
      <c r="L258" s="201"/>
      <c r="M258" s="201"/>
      <c r="N258" s="201"/>
      <c r="O258" s="201"/>
      <c r="P258" s="201"/>
      <c r="Q258" s="201"/>
      <c r="R258" s="201"/>
      <c r="S258" s="201"/>
      <c r="T258" s="201"/>
      <c r="U258" s="201"/>
      <c r="V258" s="201"/>
    </row>
    <row r="259" spans="1:22" x14ac:dyDescent="0.25">
      <c r="A259" s="201"/>
      <c r="B259" s="201"/>
      <c r="C259" s="201"/>
      <c r="D259" s="201"/>
      <c r="E259" s="201"/>
      <c r="F259" s="201"/>
      <c r="G259" s="201"/>
      <c r="H259" s="201"/>
      <c r="I259" s="201"/>
      <c r="J259" s="201"/>
      <c r="K259" s="201"/>
      <c r="L259" s="201"/>
      <c r="M259" s="201"/>
      <c r="N259" s="201"/>
      <c r="O259" s="201"/>
      <c r="P259" s="201"/>
      <c r="Q259" s="201"/>
      <c r="R259" s="201"/>
      <c r="S259" s="201"/>
      <c r="T259" s="201"/>
      <c r="U259" s="201"/>
      <c r="V259" s="201"/>
    </row>
    <row r="260" spans="1:22" x14ac:dyDescent="0.25">
      <c r="A260" s="201"/>
      <c r="B260" s="201"/>
      <c r="C260" s="201"/>
      <c r="D260" s="201"/>
      <c r="E260" s="201"/>
      <c r="F260" s="201"/>
      <c r="G260" s="201"/>
      <c r="H260" s="201"/>
      <c r="I260" s="201"/>
      <c r="J260" s="201"/>
      <c r="K260" s="201"/>
      <c r="L260" s="201"/>
      <c r="M260" s="201"/>
      <c r="N260" s="201"/>
      <c r="O260" s="201"/>
      <c r="P260" s="201"/>
      <c r="Q260" s="201"/>
      <c r="R260" s="201"/>
      <c r="S260" s="201"/>
      <c r="T260" s="201"/>
      <c r="U260" s="201"/>
      <c r="V260" s="201"/>
    </row>
    <row r="261" spans="1:22" x14ac:dyDescent="0.25">
      <c r="A261" s="201"/>
      <c r="B261" s="201"/>
      <c r="C261" s="201"/>
      <c r="D261" s="201"/>
      <c r="E261" s="201"/>
      <c r="F261" s="201"/>
      <c r="G261" s="201"/>
      <c r="H261" s="201"/>
      <c r="I261" s="201"/>
      <c r="J261" s="201"/>
      <c r="K261" s="201"/>
      <c r="L261" s="201"/>
      <c r="M261" s="201"/>
      <c r="N261" s="201"/>
      <c r="O261" s="201"/>
      <c r="P261" s="201"/>
      <c r="Q261" s="201"/>
      <c r="R261" s="201"/>
      <c r="S261" s="201"/>
      <c r="T261" s="201"/>
      <c r="U261" s="201"/>
      <c r="V261" s="201"/>
    </row>
    <row r="262" spans="1:22" x14ac:dyDescent="0.25">
      <c r="A262" s="201"/>
      <c r="B262" s="201"/>
      <c r="C262" s="201"/>
      <c r="D262" s="201"/>
      <c r="E262" s="201"/>
      <c r="F262" s="201"/>
      <c r="G262" s="201"/>
      <c r="H262" s="201"/>
      <c r="I262" s="201"/>
      <c r="J262" s="201"/>
      <c r="K262" s="201"/>
      <c r="L262" s="201"/>
      <c r="M262" s="201"/>
      <c r="N262" s="201"/>
      <c r="O262" s="201"/>
      <c r="P262" s="201"/>
      <c r="Q262" s="201"/>
      <c r="R262" s="201"/>
      <c r="S262" s="201"/>
      <c r="T262" s="201"/>
      <c r="U262" s="201"/>
      <c r="V262" s="201"/>
    </row>
    <row r="263" spans="1:22" x14ac:dyDescent="0.25">
      <c r="A263" s="201"/>
      <c r="B263" s="201"/>
      <c r="C263" s="201"/>
      <c r="D263" s="201"/>
      <c r="E263" s="201"/>
      <c r="F263" s="201"/>
      <c r="G263" s="201"/>
      <c r="H263" s="201"/>
      <c r="I263" s="201"/>
      <c r="J263" s="201"/>
      <c r="K263" s="201"/>
      <c r="L263" s="201"/>
      <c r="M263" s="201"/>
      <c r="N263" s="201"/>
      <c r="O263" s="201"/>
      <c r="P263" s="201"/>
      <c r="Q263" s="201"/>
      <c r="R263" s="201"/>
      <c r="S263" s="201"/>
      <c r="T263" s="201"/>
      <c r="U263" s="201"/>
      <c r="V263" s="201"/>
    </row>
    <row r="264" spans="1:22" x14ac:dyDescent="0.25">
      <c r="A264" s="201"/>
      <c r="B264" s="201"/>
      <c r="C264" s="201"/>
      <c r="D264" s="201"/>
      <c r="E264" s="201"/>
      <c r="F264" s="201"/>
      <c r="G264" s="201"/>
      <c r="H264" s="201"/>
      <c r="I264" s="201"/>
      <c r="J264" s="201"/>
      <c r="K264" s="201"/>
      <c r="L264" s="201"/>
      <c r="M264" s="201"/>
      <c r="N264" s="201"/>
      <c r="O264" s="201"/>
      <c r="P264" s="201"/>
      <c r="Q264" s="201"/>
      <c r="R264" s="201"/>
      <c r="S264" s="201"/>
      <c r="T264" s="201"/>
      <c r="U264" s="201"/>
      <c r="V264" s="201"/>
    </row>
    <row r="265" spans="1:22" x14ac:dyDescent="0.25">
      <c r="A265" s="201"/>
      <c r="B265" s="201"/>
      <c r="C265" s="201"/>
      <c r="D265" s="201"/>
      <c r="E265" s="201"/>
      <c r="F265" s="201"/>
      <c r="G265" s="201"/>
      <c r="H265" s="201"/>
      <c r="I265" s="201"/>
      <c r="J265" s="201"/>
      <c r="K265" s="201"/>
      <c r="L265" s="201"/>
      <c r="M265" s="201"/>
      <c r="N265" s="201"/>
      <c r="O265" s="201"/>
      <c r="P265" s="201"/>
      <c r="Q265" s="201"/>
      <c r="R265" s="201"/>
      <c r="S265" s="201"/>
      <c r="T265" s="201"/>
      <c r="U265" s="201"/>
      <c r="V265" s="201"/>
    </row>
    <row r="266" spans="1:22" x14ac:dyDescent="0.25">
      <c r="A266" s="201"/>
      <c r="B266" s="201"/>
      <c r="C266" s="201"/>
      <c r="D266" s="201"/>
      <c r="E266" s="201"/>
      <c r="F266" s="201"/>
      <c r="G266" s="201"/>
      <c r="H266" s="201"/>
      <c r="I266" s="201"/>
      <c r="J266" s="201"/>
      <c r="K266" s="201"/>
      <c r="L266" s="201"/>
      <c r="M266" s="201"/>
      <c r="N266" s="201"/>
      <c r="O266" s="201"/>
      <c r="P266" s="201"/>
      <c r="Q266" s="201"/>
      <c r="R266" s="201"/>
      <c r="S266" s="201"/>
      <c r="T266" s="201"/>
      <c r="U266" s="201"/>
      <c r="V266" s="201"/>
    </row>
    <row r="267" spans="1:22" x14ac:dyDescent="0.25">
      <c r="A267" s="201"/>
      <c r="B267" s="201"/>
      <c r="C267" s="201"/>
      <c r="D267" s="201"/>
      <c r="E267" s="201"/>
      <c r="F267" s="201"/>
      <c r="G267" s="201"/>
      <c r="H267" s="201"/>
      <c r="I267" s="201"/>
      <c r="J267" s="201"/>
      <c r="K267" s="201"/>
      <c r="L267" s="201"/>
      <c r="M267" s="201"/>
      <c r="N267" s="201"/>
      <c r="O267" s="201"/>
      <c r="P267" s="201"/>
      <c r="Q267" s="201"/>
      <c r="R267" s="201"/>
      <c r="S267" s="201"/>
      <c r="T267" s="201"/>
      <c r="U267" s="201"/>
      <c r="V267" s="201"/>
    </row>
    <row r="268" spans="1:22" x14ac:dyDescent="0.25">
      <c r="A268" s="201"/>
      <c r="B268" s="201"/>
      <c r="C268" s="201"/>
      <c r="D268" s="201"/>
      <c r="E268" s="201"/>
      <c r="F268" s="201"/>
      <c r="G268" s="201"/>
      <c r="H268" s="201"/>
      <c r="I268" s="201"/>
      <c r="J268" s="201"/>
      <c r="K268" s="201"/>
      <c r="L268" s="201"/>
      <c r="M268" s="201"/>
      <c r="N268" s="201"/>
      <c r="O268" s="201"/>
      <c r="P268" s="201"/>
      <c r="Q268" s="201"/>
      <c r="R268" s="201"/>
      <c r="S268" s="201"/>
      <c r="T268" s="201"/>
      <c r="U268" s="201"/>
      <c r="V268" s="201"/>
    </row>
    <row r="269" spans="1:22" x14ac:dyDescent="0.25">
      <c r="A269" s="201"/>
      <c r="B269" s="201"/>
      <c r="C269" s="201"/>
      <c r="D269" s="201"/>
      <c r="E269" s="201"/>
      <c r="F269" s="201"/>
      <c r="G269" s="201"/>
      <c r="H269" s="201"/>
      <c r="I269" s="201"/>
      <c r="J269" s="201"/>
      <c r="K269" s="201"/>
      <c r="L269" s="201"/>
      <c r="M269" s="201"/>
      <c r="N269" s="201"/>
      <c r="O269" s="201"/>
      <c r="P269" s="201"/>
      <c r="Q269" s="201"/>
      <c r="R269" s="201"/>
      <c r="S269" s="201"/>
      <c r="T269" s="201"/>
      <c r="U269" s="201"/>
      <c r="V269" s="201"/>
    </row>
    <row r="270" spans="1:22" x14ac:dyDescent="0.25">
      <c r="A270" s="201"/>
      <c r="B270" s="201"/>
      <c r="C270" s="201"/>
      <c r="D270" s="201"/>
      <c r="E270" s="201"/>
      <c r="F270" s="201"/>
      <c r="G270" s="201"/>
      <c r="H270" s="201"/>
      <c r="I270" s="201"/>
      <c r="J270" s="201"/>
      <c r="K270" s="201"/>
      <c r="L270" s="201"/>
      <c r="M270" s="201"/>
      <c r="N270" s="201"/>
      <c r="O270" s="201"/>
      <c r="P270" s="201"/>
      <c r="Q270" s="201"/>
      <c r="R270" s="201"/>
      <c r="S270" s="201"/>
      <c r="T270" s="201"/>
      <c r="U270" s="201"/>
      <c r="V270" s="201"/>
    </row>
    <row r="271" spans="1:22" x14ac:dyDescent="0.25">
      <c r="A271" s="201"/>
      <c r="B271" s="201"/>
      <c r="C271" s="201"/>
      <c r="D271" s="201"/>
      <c r="E271" s="201"/>
      <c r="F271" s="201"/>
      <c r="G271" s="201"/>
      <c r="H271" s="201"/>
      <c r="I271" s="201"/>
      <c r="J271" s="201"/>
      <c r="K271" s="201"/>
      <c r="L271" s="201"/>
      <c r="M271" s="201"/>
      <c r="N271" s="201"/>
      <c r="O271" s="201"/>
      <c r="P271" s="201"/>
      <c r="Q271" s="201"/>
      <c r="R271" s="201"/>
      <c r="S271" s="201"/>
      <c r="T271" s="201"/>
      <c r="U271" s="201"/>
      <c r="V271" s="201"/>
    </row>
    <row r="272" spans="1:22" x14ac:dyDescent="0.25">
      <c r="A272" s="201"/>
      <c r="B272" s="201"/>
      <c r="C272" s="201"/>
      <c r="D272" s="201"/>
      <c r="E272" s="201"/>
      <c r="F272" s="201"/>
      <c r="G272" s="201"/>
      <c r="H272" s="201"/>
      <c r="I272" s="201"/>
      <c r="J272" s="201"/>
      <c r="K272" s="201"/>
      <c r="L272" s="201"/>
      <c r="M272" s="201"/>
      <c r="N272" s="201"/>
      <c r="O272" s="201"/>
      <c r="P272" s="201"/>
      <c r="Q272" s="201"/>
      <c r="R272" s="201"/>
      <c r="S272" s="201"/>
      <c r="T272" s="201"/>
      <c r="U272" s="201"/>
      <c r="V272" s="201"/>
    </row>
    <row r="273" spans="1:22" x14ac:dyDescent="0.25">
      <c r="A273" s="201"/>
      <c r="B273" s="201"/>
      <c r="C273" s="201"/>
      <c r="D273" s="201"/>
      <c r="E273" s="201"/>
      <c r="F273" s="201"/>
      <c r="G273" s="201"/>
      <c r="H273" s="201"/>
      <c r="I273" s="201"/>
      <c r="J273" s="201"/>
      <c r="K273" s="201"/>
      <c r="L273" s="201"/>
      <c r="M273" s="201"/>
      <c r="N273" s="201"/>
      <c r="O273" s="201"/>
      <c r="P273" s="201"/>
      <c r="Q273" s="201"/>
      <c r="R273" s="201"/>
      <c r="S273" s="201"/>
      <c r="T273" s="201"/>
      <c r="U273" s="201"/>
      <c r="V273" s="201"/>
    </row>
    <row r="274" spans="1:22" x14ac:dyDescent="0.25">
      <c r="A274" s="201"/>
      <c r="B274" s="201"/>
      <c r="C274" s="201"/>
      <c r="D274" s="201"/>
      <c r="E274" s="201"/>
      <c r="F274" s="201"/>
      <c r="G274" s="201"/>
      <c r="H274" s="201"/>
      <c r="I274" s="201"/>
      <c r="J274" s="201"/>
      <c r="K274" s="201"/>
      <c r="L274" s="201"/>
      <c r="M274" s="201"/>
      <c r="N274" s="201"/>
      <c r="O274" s="201"/>
      <c r="P274" s="201"/>
      <c r="Q274" s="201"/>
      <c r="R274" s="201"/>
      <c r="S274" s="201"/>
      <c r="T274" s="201"/>
      <c r="U274" s="201"/>
      <c r="V274" s="201"/>
    </row>
    <row r="275" spans="1:22" x14ac:dyDescent="0.25">
      <c r="A275" s="201"/>
      <c r="B275" s="201"/>
      <c r="C275" s="201"/>
      <c r="D275" s="201"/>
      <c r="E275" s="201"/>
      <c r="F275" s="201"/>
      <c r="G275" s="201"/>
      <c r="H275" s="201"/>
      <c r="I275" s="201"/>
      <c r="J275" s="201"/>
      <c r="K275" s="201"/>
      <c r="L275" s="201"/>
      <c r="M275" s="201"/>
      <c r="N275" s="201"/>
      <c r="O275" s="201"/>
      <c r="P275" s="201"/>
      <c r="Q275" s="201"/>
      <c r="R275" s="201"/>
      <c r="S275" s="201"/>
      <c r="T275" s="201"/>
      <c r="U275" s="201"/>
      <c r="V275" s="201"/>
    </row>
    <row r="276" spans="1:22" x14ac:dyDescent="0.25">
      <c r="A276" s="201"/>
      <c r="B276" s="201"/>
      <c r="C276" s="201"/>
      <c r="D276" s="201"/>
      <c r="E276" s="201"/>
      <c r="F276" s="201"/>
      <c r="G276" s="201"/>
      <c r="H276" s="201"/>
      <c r="I276" s="201"/>
      <c r="J276" s="201"/>
      <c r="K276" s="201"/>
      <c r="L276" s="201"/>
      <c r="M276" s="201"/>
      <c r="N276" s="201"/>
      <c r="O276" s="201"/>
      <c r="P276" s="201"/>
      <c r="Q276" s="201"/>
      <c r="R276" s="201"/>
      <c r="S276" s="201"/>
      <c r="T276" s="201"/>
      <c r="U276" s="201"/>
      <c r="V276" s="201"/>
    </row>
    <row r="277" spans="1:22" x14ac:dyDescent="0.25">
      <c r="A277" s="201"/>
      <c r="B277" s="201"/>
      <c r="C277" s="201"/>
      <c r="D277" s="201"/>
      <c r="E277" s="201"/>
      <c r="F277" s="201"/>
      <c r="G277" s="201"/>
      <c r="H277" s="201"/>
      <c r="I277" s="201"/>
      <c r="J277" s="201"/>
      <c r="K277" s="201"/>
      <c r="L277" s="201"/>
      <c r="M277" s="201"/>
      <c r="N277" s="201"/>
      <c r="O277" s="201"/>
      <c r="P277" s="201"/>
      <c r="Q277" s="201"/>
      <c r="R277" s="201"/>
      <c r="S277" s="201"/>
      <c r="T277" s="201"/>
      <c r="U277" s="201"/>
      <c r="V277" s="201"/>
    </row>
    <row r="278" spans="1:22" x14ac:dyDescent="0.25">
      <c r="A278" s="201"/>
      <c r="B278" s="201"/>
      <c r="C278" s="201"/>
      <c r="D278" s="201"/>
      <c r="E278" s="201"/>
      <c r="F278" s="201"/>
      <c r="G278" s="201"/>
      <c r="H278" s="201"/>
      <c r="I278" s="201"/>
      <c r="J278" s="201"/>
      <c r="K278" s="201"/>
      <c r="L278" s="201"/>
      <c r="M278" s="201"/>
      <c r="N278" s="201"/>
      <c r="O278" s="201"/>
      <c r="P278" s="201"/>
      <c r="Q278" s="201"/>
      <c r="R278" s="201"/>
      <c r="S278" s="201"/>
      <c r="T278" s="201"/>
      <c r="U278" s="201"/>
      <c r="V278" s="201"/>
    </row>
    <row r="279" spans="1:22" x14ac:dyDescent="0.25">
      <c r="A279" s="201"/>
      <c r="B279" s="201"/>
      <c r="C279" s="201"/>
      <c r="D279" s="201"/>
      <c r="E279" s="201"/>
      <c r="F279" s="201"/>
      <c r="G279" s="201"/>
      <c r="H279" s="201"/>
      <c r="I279" s="201"/>
      <c r="J279" s="201"/>
      <c r="K279" s="201"/>
      <c r="L279" s="201"/>
      <c r="M279" s="201"/>
      <c r="N279" s="201"/>
      <c r="O279" s="201"/>
      <c r="P279" s="201"/>
      <c r="Q279" s="201"/>
      <c r="R279" s="201"/>
      <c r="S279" s="201"/>
      <c r="T279" s="201"/>
      <c r="U279" s="201"/>
      <c r="V279" s="201"/>
    </row>
    <row r="280" spans="1:22" x14ac:dyDescent="0.25">
      <c r="A280" s="201"/>
      <c r="B280" s="201"/>
      <c r="C280" s="201"/>
      <c r="D280" s="201"/>
      <c r="E280" s="201"/>
      <c r="F280" s="201"/>
      <c r="G280" s="201"/>
      <c r="H280" s="201"/>
      <c r="I280" s="201"/>
      <c r="J280" s="201"/>
      <c r="K280" s="201"/>
      <c r="L280" s="201"/>
      <c r="M280" s="201"/>
      <c r="N280" s="201"/>
      <c r="O280" s="201"/>
      <c r="P280" s="201"/>
      <c r="Q280" s="201"/>
      <c r="R280" s="201"/>
      <c r="S280" s="201"/>
      <c r="T280" s="201"/>
      <c r="U280" s="201"/>
      <c r="V280" s="201"/>
    </row>
    <row r="281" spans="1:22" x14ac:dyDescent="0.25">
      <c r="A281" s="201"/>
      <c r="B281" s="201"/>
      <c r="C281" s="201"/>
      <c r="D281" s="201"/>
      <c r="E281" s="201"/>
      <c r="F281" s="201"/>
      <c r="G281" s="201"/>
      <c r="H281" s="201"/>
      <c r="I281" s="201"/>
      <c r="J281" s="201"/>
      <c r="K281" s="201"/>
      <c r="L281" s="201"/>
      <c r="M281" s="201"/>
      <c r="N281" s="201"/>
      <c r="O281" s="201"/>
      <c r="P281" s="201"/>
      <c r="Q281" s="201"/>
      <c r="R281" s="201"/>
      <c r="S281" s="201"/>
      <c r="T281" s="201"/>
      <c r="U281" s="201"/>
      <c r="V281" s="201"/>
    </row>
    <row r="282" spans="1:22" x14ac:dyDescent="0.25">
      <c r="A282" s="201"/>
      <c r="B282" s="201"/>
      <c r="C282" s="201"/>
      <c r="D282" s="201"/>
      <c r="E282" s="201"/>
      <c r="F282" s="201"/>
      <c r="G282" s="201"/>
      <c r="H282" s="201"/>
      <c r="I282" s="201"/>
      <c r="J282" s="201"/>
      <c r="K282" s="201"/>
      <c r="L282" s="201"/>
      <c r="M282" s="201"/>
      <c r="N282" s="201"/>
      <c r="O282" s="201"/>
      <c r="P282" s="201"/>
      <c r="Q282" s="201"/>
      <c r="R282" s="201"/>
      <c r="S282" s="201"/>
      <c r="T282" s="201"/>
      <c r="U282" s="201"/>
      <c r="V282" s="201"/>
    </row>
    <row r="283" spans="1:22" x14ac:dyDescent="0.25">
      <c r="A283" s="201"/>
      <c r="B283" s="201"/>
      <c r="C283" s="201"/>
      <c r="D283" s="201"/>
      <c r="E283" s="201"/>
      <c r="F283" s="201"/>
      <c r="G283" s="201"/>
      <c r="H283" s="201"/>
      <c r="I283" s="201"/>
      <c r="J283" s="201"/>
      <c r="K283" s="201"/>
      <c r="L283" s="201"/>
      <c r="M283" s="201"/>
      <c r="N283" s="201"/>
      <c r="O283" s="201"/>
      <c r="P283" s="201"/>
      <c r="Q283" s="201"/>
      <c r="R283" s="201"/>
      <c r="S283" s="201"/>
      <c r="T283" s="201"/>
      <c r="U283" s="201"/>
      <c r="V283" s="201"/>
    </row>
    <row r="284" spans="1:22" x14ac:dyDescent="0.25">
      <c r="A284" s="201"/>
      <c r="B284" s="201"/>
      <c r="C284" s="201"/>
      <c r="D284" s="201"/>
      <c r="E284" s="201"/>
      <c r="F284" s="201"/>
      <c r="G284" s="201"/>
      <c r="H284" s="201"/>
      <c r="I284" s="201"/>
      <c r="J284" s="201"/>
      <c r="K284" s="201"/>
      <c r="L284" s="201"/>
      <c r="M284" s="201"/>
      <c r="N284" s="201"/>
      <c r="O284" s="201"/>
      <c r="P284" s="201"/>
      <c r="Q284" s="201"/>
      <c r="R284" s="201"/>
      <c r="S284" s="201"/>
      <c r="T284" s="201"/>
      <c r="U284" s="201"/>
      <c r="V284" s="201"/>
    </row>
    <row r="285" spans="1:22" x14ac:dyDescent="0.25">
      <c r="A285" s="201"/>
      <c r="B285" s="201"/>
      <c r="C285" s="201"/>
      <c r="D285" s="201"/>
      <c r="E285" s="201"/>
      <c r="F285" s="201"/>
      <c r="G285" s="201"/>
      <c r="H285" s="201"/>
      <c r="I285" s="201"/>
      <c r="J285" s="201"/>
      <c r="K285" s="201"/>
      <c r="L285" s="201"/>
      <c r="M285" s="201"/>
      <c r="N285" s="201"/>
      <c r="O285" s="201"/>
      <c r="P285" s="201"/>
      <c r="Q285" s="201"/>
      <c r="R285" s="201"/>
      <c r="S285" s="201"/>
      <c r="T285" s="201"/>
      <c r="U285" s="201"/>
      <c r="V285" s="201"/>
    </row>
    <row r="286" spans="1:22" x14ac:dyDescent="0.25">
      <c r="A286" s="201"/>
      <c r="B286" s="201"/>
      <c r="C286" s="201"/>
      <c r="D286" s="201"/>
      <c r="E286" s="201"/>
      <c r="F286" s="201"/>
      <c r="G286" s="201"/>
      <c r="H286" s="201"/>
      <c r="I286" s="201"/>
      <c r="J286" s="201"/>
      <c r="K286" s="201"/>
      <c r="L286" s="201"/>
      <c r="M286" s="201"/>
      <c r="N286" s="201"/>
      <c r="O286" s="201"/>
      <c r="P286" s="201"/>
      <c r="Q286" s="201"/>
      <c r="R286" s="201"/>
      <c r="S286" s="201"/>
      <c r="T286" s="201"/>
      <c r="U286" s="201"/>
      <c r="V286" s="201"/>
    </row>
    <row r="287" spans="1:22" x14ac:dyDescent="0.25">
      <c r="A287" s="201"/>
      <c r="B287" s="201"/>
      <c r="C287" s="201"/>
      <c r="D287" s="201"/>
      <c r="E287" s="201"/>
      <c r="F287" s="201"/>
      <c r="G287" s="201"/>
      <c r="H287" s="201"/>
      <c r="I287" s="201"/>
      <c r="J287" s="201"/>
      <c r="K287" s="201"/>
      <c r="L287" s="201"/>
      <c r="M287" s="201"/>
      <c r="N287" s="201"/>
      <c r="O287" s="201"/>
      <c r="P287" s="201"/>
      <c r="Q287" s="201"/>
      <c r="R287" s="201"/>
      <c r="S287" s="201"/>
      <c r="T287" s="201"/>
      <c r="U287" s="201"/>
      <c r="V287" s="201"/>
    </row>
    <row r="288" spans="1:22" x14ac:dyDescent="0.25">
      <c r="A288" s="201"/>
      <c r="B288" s="201"/>
      <c r="C288" s="201"/>
      <c r="D288" s="201"/>
      <c r="E288" s="201"/>
      <c r="F288" s="201"/>
      <c r="G288" s="201"/>
      <c r="H288" s="201"/>
      <c r="I288" s="201"/>
      <c r="J288" s="201"/>
      <c r="K288" s="201"/>
      <c r="L288" s="201"/>
      <c r="M288" s="201"/>
      <c r="N288" s="201"/>
      <c r="O288" s="201"/>
      <c r="P288" s="201"/>
      <c r="Q288" s="201"/>
      <c r="R288" s="201"/>
      <c r="S288" s="201"/>
      <c r="T288" s="201"/>
      <c r="U288" s="201"/>
      <c r="V288" s="201"/>
    </row>
    <row r="289" spans="1:22" x14ac:dyDescent="0.25">
      <c r="A289" s="201"/>
      <c r="B289" s="201"/>
      <c r="C289" s="201"/>
      <c r="D289" s="201"/>
      <c r="E289" s="201"/>
      <c r="F289" s="201"/>
      <c r="G289" s="201"/>
      <c r="H289" s="201"/>
      <c r="I289" s="201"/>
      <c r="J289" s="201"/>
      <c r="K289" s="201"/>
      <c r="L289" s="201"/>
      <c r="M289" s="201"/>
      <c r="N289" s="201"/>
      <c r="O289" s="201"/>
      <c r="P289" s="201"/>
      <c r="Q289" s="201"/>
      <c r="R289" s="201"/>
      <c r="S289" s="201"/>
      <c r="T289" s="201"/>
      <c r="U289" s="201"/>
      <c r="V289" s="201"/>
    </row>
    <row r="290" spans="1:22" x14ac:dyDescent="0.25">
      <c r="A290" s="201"/>
      <c r="B290" s="201"/>
      <c r="C290" s="201"/>
      <c r="D290" s="201"/>
      <c r="E290" s="201"/>
      <c r="F290" s="201"/>
      <c r="G290" s="201"/>
      <c r="H290" s="201"/>
      <c r="I290" s="201"/>
      <c r="J290" s="201"/>
      <c r="K290" s="201"/>
      <c r="L290" s="201"/>
      <c r="M290" s="201"/>
      <c r="N290" s="201"/>
      <c r="O290" s="201"/>
      <c r="P290" s="201"/>
      <c r="Q290" s="201"/>
      <c r="R290" s="201"/>
      <c r="S290" s="201"/>
      <c r="T290" s="201"/>
      <c r="U290" s="201"/>
      <c r="V290" s="201"/>
    </row>
    <row r="291" spans="1:22" x14ac:dyDescent="0.25">
      <c r="A291" s="201"/>
      <c r="B291" s="201"/>
      <c r="C291" s="201"/>
      <c r="D291" s="201"/>
      <c r="E291" s="201"/>
      <c r="F291" s="201"/>
      <c r="G291" s="201"/>
      <c r="H291" s="201"/>
      <c r="I291" s="201"/>
      <c r="J291" s="201"/>
      <c r="K291" s="201"/>
      <c r="L291" s="201"/>
      <c r="M291" s="201"/>
      <c r="N291" s="201"/>
      <c r="O291" s="201"/>
      <c r="P291" s="201"/>
      <c r="Q291" s="201"/>
      <c r="R291" s="201"/>
      <c r="S291" s="201"/>
      <c r="T291" s="201"/>
      <c r="U291" s="201"/>
      <c r="V291" s="201"/>
    </row>
    <row r="292" spans="1:22" x14ac:dyDescent="0.25">
      <c r="A292" s="201"/>
      <c r="B292" s="201"/>
      <c r="C292" s="201"/>
      <c r="D292" s="201"/>
      <c r="E292" s="201"/>
      <c r="F292" s="201"/>
      <c r="G292" s="201"/>
      <c r="H292" s="201"/>
      <c r="I292" s="201"/>
      <c r="J292" s="201"/>
      <c r="K292" s="201"/>
      <c r="L292" s="201"/>
      <c r="M292" s="201"/>
      <c r="N292" s="201"/>
      <c r="O292" s="201"/>
      <c r="P292" s="201"/>
      <c r="Q292" s="201"/>
      <c r="R292" s="201"/>
      <c r="S292" s="201"/>
      <c r="T292" s="201"/>
      <c r="U292" s="201"/>
      <c r="V292" s="201"/>
    </row>
    <row r="293" spans="1:22" x14ac:dyDescent="0.25">
      <c r="A293" s="201"/>
      <c r="B293" s="201"/>
      <c r="C293" s="201"/>
      <c r="D293" s="201"/>
      <c r="E293" s="201"/>
      <c r="F293" s="201"/>
      <c r="G293" s="201"/>
      <c r="H293" s="201"/>
      <c r="I293" s="201"/>
      <c r="J293" s="201"/>
      <c r="K293" s="201"/>
      <c r="L293" s="201"/>
      <c r="M293" s="201"/>
      <c r="N293" s="201"/>
      <c r="O293" s="201"/>
      <c r="P293" s="201"/>
      <c r="Q293" s="201"/>
      <c r="R293" s="201"/>
      <c r="S293" s="201"/>
      <c r="T293" s="201"/>
      <c r="U293" s="201"/>
      <c r="V293" s="201"/>
    </row>
    <row r="294" spans="1:22" x14ac:dyDescent="0.25">
      <c r="A294" s="201"/>
      <c r="B294" s="201"/>
      <c r="C294" s="201"/>
      <c r="D294" s="201"/>
      <c r="E294" s="201"/>
      <c r="F294" s="201"/>
      <c r="G294" s="201"/>
      <c r="H294" s="201"/>
      <c r="I294" s="201"/>
      <c r="J294" s="201"/>
      <c r="K294" s="201"/>
      <c r="L294" s="201"/>
      <c r="M294" s="201"/>
      <c r="N294" s="201"/>
      <c r="O294" s="201"/>
      <c r="P294" s="201"/>
      <c r="Q294" s="201"/>
      <c r="R294" s="201"/>
      <c r="S294" s="201"/>
      <c r="T294" s="201"/>
      <c r="U294" s="201"/>
      <c r="V294" s="201"/>
    </row>
    <row r="295" spans="1:22" x14ac:dyDescent="0.25">
      <c r="A295" s="201"/>
      <c r="B295" s="201"/>
      <c r="C295" s="201"/>
      <c r="D295" s="201"/>
      <c r="E295" s="201"/>
      <c r="F295" s="201"/>
      <c r="G295" s="201"/>
      <c r="H295" s="201"/>
      <c r="I295" s="201"/>
      <c r="J295" s="201"/>
      <c r="K295" s="201"/>
      <c r="L295" s="201"/>
      <c r="M295" s="201"/>
      <c r="N295" s="201"/>
      <c r="O295" s="201"/>
      <c r="P295" s="201"/>
      <c r="Q295" s="201"/>
      <c r="R295" s="201"/>
      <c r="S295" s="201"/>
      <c r="T295" s="201"/>
      <c r="U295" s="201"/>
      <c r="V295" s="201"/>
    </row>
    <row r="296" spans="1:22" x14ac:dyDescent="0.25">
      <c r="A296" s="201"/>
      <c r="B296" s="201"/>
      <c r="C296" s="201"/>
      <c r="D296" s="201"/>
      <c r="E296" s="201"/>
      <c r="F296" s="201"/>
      <c r="G296" s="201"/>
      <c r="H296" s="201"/>
      <c r="I296" s="201"/>
      <c r="J296" s="201"/>
      <c r="K296" s="201"/>
      <c r="L296" s="201"/>
      <c r="M296" s="201"/>
      <c r="N296" s="201"/>
      <c r="O296" s="201"/>
      <c r="P296" s="201"/>
      <c r="Q296" s="201"/>
      <c r="R296" s="201"/>
      <c r="S296" s="201"/>
      <c r="T296" s="201"/>
      <c r="U296" s="201"/>
      <c r="V296" s="201"/>
    </row>
    <row r="297" spans="1:22" x14ac:dyDescent="0.25">
      <c r="A297" s="201"/>
      <c r="B297" s="201"/>
      <c r="C297" s="201"/>
      <c r="D297" s="201"/>
      <c r="E297" s="201"/>
      <c r="F297" s="201"/>
      <c r="G297" s="201"/>
      <c r="H297" s="201"/>
      <c r="I297" s="201"/>
      <c r="J297" s="201"/>
      <c r="K297" s="201"/>
      <c r="L297" s="201"/>
      <c r="M297" s="201"/>
      <c r="N297" s="201"/>
      <c r="O297" s="201"/>
      <c r="P297" s="201"/>
      <c r="Q297" s="201"/>
      <c r="R297" s="201"/>
      <c r="S297" s="201"/>
      <c r="T297" s="201"/>
      <c r="U297" s="201"/>
      <c r="V297" s="201"/>
    </row>
    <row r="298" spans="1:22" x14ac:dyDescent="0.25">
      <c r="A298" s="201"/>
      <c r="B298" s="201"/>
      <c r="C298" s="201"/>
      <c r="D298" s="201"/>
      <c r="E298" s="201"/>
      <c r="F298" s="201"/>
      <c r="G298" s="201"/>
      <c r="H298" s="201"/>
      <c r="I298" s="201"/>
      <c r="J298" s="201"/>
      <c r="K298" s="201"/>
      <c r="L298" s="201"/>
      <c r="M298" s="201"/>
      <c r="N298" s="201"/>
      <c r="O298" s="201"/>
      <c r="P298" s="201"/>
      <c r="Q298" s="201"/>
      <c r="R298" s="201"/>
      <c r="S298" s="201"/>
      <c r="T298" s="201"/>
      <c r="U298" s="201"/>
      <c r="V298" s="201"/>
    </row>
    <row r="299" spans="1:22" x14ac:dyDescent="0.25">
      <c r="A299" s="201"/>
      <c r="B299" s="201"/>
      <c r="C299" s="201"/>
      <c r="D299" s="201"/>
      <c r="E299" s="201"/>
      <c r="F299" s="201"/>
      <c r="G299" s="201"/>
      <c r="H299" s="201"/>
      <c r="I299" s="201"/>
      <c r="J299" s="201"/>
      <c r="K299" s="201"/>
      <c r="L299" s="201"/>
      <c r="M299" s="201"/>
      <c r="N299" s="201"/>
      <c r="O299" s="201"/>
      <c r="P299" s="201"/>
      <c r="Q299" s="201"/>
      <c r="R299" s="201"/>
      <c r="S299" s="201"/>
      <c r="T299" s="201"/>
      <c r="U299" s="201"/>
      <c r="V299" s="201"/>
    </row>
    <row r="300" spans="1:22" x14ac:dyDescent="0.25">
      <c r="A300" s="201"/>
      <c r="B300" s="201"/>
      <c r="C300" s="201"/>
      <c r="D300" s="201"/>
      <c r="E300" s="201"/>
      <c r="F300" s="201"/>
      <c r="G300" s="201"/>
      <c r="H300" s="201"/>
      <c r="I300" s="201"/>
      <c r="J300" s="201"/>
      <c r="K300" s="201"/>
      <c r="L300" s="201"/>
      <c r="M300" s="201"/>
      <c r="N300" s="201"/>
      <c r="O300" s="201"/>
      <c r="P300" s="201"/>
      <c r="Q300" s="201"/>
      <c r="R300" s="201"/>
      <c r="S300" s="201"/>
      <c r="T300" s="201"/>
      <c r="U300" s="201"/>
      <c r="V300" s="201"/>
    </row>
    <row r="301" spans="1:22" x14ac:dyDescent="0.25">
      <c r="A301" s="201"/>
      <c r="B301" s="201"/>
      <c r="C301" s="201"/>
      <c r="D301" s="201"/>
      <c r="E301" s="201"/>
      <c r="F301" s="201"/>
      <c r="G301" s="201"/>
      <c r="H301" s="201"/>
      <c r="I301" s="201"/>
      <c r="J301" s="201"/>
      <c r="K301" s="201"/>
      <c r="L301" s="201"/>
      <c r="M301" s="201"/>
      <c r="N301" s="201"/>
      <c r="O301" s="201"/>
      <c r="P301" s="201"/>
      <c r="Q301" s="201"/>
      <c r="R301" s="201"/>
      <c r="S301" s="201"/>
      <c r="T301" s="201"/>
      <c r="U301" s="201"/>
      <c r="V301" s="201"/>
    </row>
    <row r="302" spans="1:22" x14ac:dyDescent="0.25">
      <c r="A302" s="201"/>
      <c r="B302" s="201"/>
      <c r="C302" s="201"/>
      <c r="D302" s="201"/>
      <c r="E302" s="201"/>
      <c r="F302" s="201"/>
      <c r="G302" s="201"/>
      <c r="H302" s="201"/>
      <c r="I302" s="201"/>
      <c r="J302" s="201"/>
      <c r="K302" s="201"/>
      <c r="L302" s="201"/>
      <c r="M302" s="201"/>
      <c r="N302" s="201"/>
      <c r="O302" s="201"/>
      <c r="P302" s="201"/>
      <c r="Q302" s="201"/>
      <c r="R302" s="201"/>
      <c r="S302" s="201"/>
      <c r="T302" s="201"/>
      <c r="U302" s="201"/>
      <c r="V302" s="201"/>
    </row>
    <row r="303" spans="1:22" x14ac:dyDescent="0.25">
      <c r="A303" s="201"/>
      <c r="B303" s="201"/>
      <c r="C303" s="201"/>
      <c r="D303" s="201"/>
      <c r="E303" s="201"/>
      <c r="F303" s="201"/>
      <c r="G303" s="201"/>
      <c r="H303" s="201"/>
      <c r="I303" s="201"/>
      <c r="J303" s="201"/>
      <c r="K303" s="201"/>
      <c r="L303" s="201"/>
      <c r="M303" s="201"/>
      <c r="N303" s="201"/>
      <c r="O303" s="201"/>
      <c r="P303" s="201"/>
      <c r="Q303" s="201"/>
      <c r="R303" s="201"/>
      <c r="S303" s="201"/>
      <c r="T303" s="201"/>
      <c r="U303" s="201"/>
      <c r="V303" s="201"/>
    </row>
    <row r="304" spans="1:22" x14ac:dyDescent="0.25">
      <c r="A304" s="201"/>
      <c r="B304" s="201"/>
      <c r="C304" s="201"/>
      <c r="D304" s="201"/>
      <c r="E304" s="201"/>
      <c r="F304" s="201"/>
      <c r="G304" s="201"/>
      <c r="H304" s="201"/>
      <c r="I304" s="201"/>
      <c r="J304" s="201"/>
      <c r="K304" s="201"/>
      <c r="L304" s="201"/>
      <c r="M304" s="201"/>
      <c r="N304" s="201"/>
      <c r="O304" s="201"/>
      <c r="P304" s="201"/>
      <c r="Q304" s="201"/>
      <c r="R304" s="201"/>
      <c r="S304" s="201"/>
      <c r="T304" s="201"/>
      <c r="U304" s="201"/>
      <c r="V304" s="201"/>
    </row>
    <row r="305" spans="1:22" x14ac:dyDescent="0.25">
      <c r="A305" s="201"/>
      <c r="B305" s="201"/>
      <c r="C305" s="201"/>
      <c r="D305" s="201"/>
      <c r="E305" s="201"/>
      <c r="F305" s="201"/>
      <c r="G305" s="201"/>
      <c r="H305" s="201"/>
      <c r="I305" s="201"/>
      <c r="J305" s="201"/>
      <c r="K305" s="201"/>
      <c r="L305" s="201"/>
      <c r="M305" s="201"/>
      <c r="N305" s="201"/>
      <c r="O305" s="201"/>
      <c r="P305" s="201"/>
      <c r="Q305" s="201"/>
      <c r="R305" s="201"/>
      <c r="S305" s="201"/>
      <c r="T305" s="201"/>
      <c r="U305" s="201"/>
      <c r="V305" s="201"/>
    </row>
    <row r="306" spans="1:22" x14ac:dyDescent="0.25">
      <c r="A306" s="201"/>
      <c r="B306" s="201"/>
      <c r="C306" s="201"/>
      <c r="D306" s="201"/>
      <c r="E306" s="201"/>
      <c r="F306" s="201"/>
      <c r="G306" s="201"/>
      <c r="H306" s="201"/>
      <c r="I306" s="201"/>
      <c r="J306" s="201"/>
      <c r="K306" s="201"/>
      <c r="L306" s="201"/>
      <c r="M306" s="201"/>
      <c r="N306" s="201"/>
      <c r="O306" s="201"/>
      <c r="P306" s="201"/>
      <c r="Q306" s="201"/>
      <c r="R306" s="201"/>
      <c r="S306" s="201"/>
      <c r="T306" s="201"/>
      <c r="U306" s="201"/>
      <c r="V306" s="201"/>
    </row>
    <row r="307" spans="1:22" x14ac:dyDescent="0.25">
      <c r="A307" s="201"/>
      <c r="B307" s="201"/>
      <c r="C307" s="201"/>
      <c r="D307" s="201"/>
      <c r="E307" s="201"/>
      <c r="F307" s="201"/>
      <c r="G307" s="201"/>
      <c r="H307" s="201"/>
      <c r="I307" s="201"/>
      <c r="J307" s="201"/>
      <c r="K307" s="201"/>
      <c r="L307" s="201"/>
      <c r="M307" s="201"/>
      <c r="N307" s="201"/>
      <c r="O307" s="201"/>
      <c r="P307" s="201"/>
      <c r="Q307" s="201"/>
      <c r="R307" s="201"/>
      <c r="S307" s="201"/>
      <c r="T307" s="201"/>
      <c r="U307" s="201"/>
      <c r="V307" s="201"/>
    </row>
    <row r="308" spans="1:22" x14ac:dyDescent="0.25">
      <c r="A308" s="201"/>
      <c r="B308" s="201"/>
      <c r="C308" s="201"/>
      <c r="D308" s="201"/>
      <c r="E308" s="201"/>
      <c r="F308" s="201"/>
      <c r="G308" s="201"/>
      <c r="H308" s="201"/>
      <c r="I308" s="201"/>
      <c r="J308" s="201"/>
      <c r="K308" s="201"/>
      <c r="L308" s="201"/>
      <c r="M308" s="201"/>
      <c r="N308" s="201"/>
      <c r="O308" s="201"/>
      <c r="P308" s="201"/>
      <c r="Q308" s="201"/>
      <c r="R308" s="201"/>
      <c r="S308" s="201"/>
      <c r="T308" s="201"/>
      <c r="U308" s="201"/>
      <c r="V308" s="201"/>
    </row>
    <row r="309" spans="1:22" x14ac:dyDescent="0.25">
      <c r="A309" s="201"/>
      <c r="B309" s="201"/>
      <c r="C309" s="201"/>
      <c r="D309" s="201"/>
      <c r="E309" s="201"/>
      <c r="F309" s="201"/>
      <c r="G309" s="201"/>
      <c r="H309" s="201"/>
      <c r="I309" s="201"/>
      <c r="J309" s="201"/>
      <c r="K309" s="201"/>
      <c r="L309" s="201"/>
      <c r="M309" s="201"/>
      <c r="N309" s="201"/>
      <c r="O309" s="201"/>
      <c r="P309" s="201"/>
      <c r="Q309" s="201"/>
      <c r="R309" s="201"/>
      <c r="S309" s="201"/>
      <c r="T309" s="201"/>
      <c r="U309" s="201"/>
      <c r="V309" s="201"/>
    </row>
    <row r="310" spans="1:22" x14ac:dyDescent="0.25">
      <c r="A310" s="201"/>
      <c r="B310" s="201"/>
      <c r="C310" s="201"/>
      <c r="D310" s="201"/>
      <c r="E310" s="201"/>
      <c r="F310" s="201"/>
      <c r="G310" s="201"/>
      <c r="H310" s="201"/>
      <c r="I310" s="201"/>
      <c r="J310" s="201"/>
      <c r="K310" s="201"/>
      <c r="L310" s="201"/>
      <c r="M310" s="201"/>
      <c r="N310" s="201"/>
      <c r="O310" s="201"/>
      <c r="P310" s="201"/>
      <c r="Q310" s="201"/>
      <c r="R310" s="201"/>
      <c r="S310" s="201"/>
      <c r="T310" s="201"/>
      <c r="U310" s="201"/>
      <c r="V310" s="201"/>
    </row>
    <row r="311" spans="1:22" x14ac:dyDescent="0.25">
      <c r="A311" s="201"/>
      <c r="B311" s="201"/>
      <c r="C311" s="201"/>
      <c r="D311" s="201"/>
      <c r="E311" s="201"/>
      <c r="F311" s="201"/>
      <c r="G311" s="201"/>
      <c r="H311" s="201"/>
      <c r="I311" s="201"/>
      <c r="J311" s="201"/>
      <c r="K311" s="201"/>
      <c r="L311" s="201"/>
      <c r="M311" s="201"/>
      <c r="N311" s="201"/>
      <c r="O311" s="201"/>
      <c r="P311" s="201"/>
      <c r="Q311" s="201"/>
      <c r="R311" s="201"/>
      <c r="S311" s="201"/>
      <c r="T311" s="201"/>
      <c r="U311" s="201"/>
      <c r="V311" s="201"/>
    </row>
    <row r="312" spans="1:22" x14ac:dyDescent="0.25">
      <c r="A312" s="201"/>
      <c r="B312" s="201"/>
      <c r="C312" s="201"/>
      <c r="D312" s="201"/>
      <c r="E312" s="201"/>
      <c r="F312" s="201"/>
      <c r="G312" s="201"/>
      <c r="H312" s="201"/>
      <c r="I312" s="201"/>
      <c r="J312" s="201"/>
      <c r="K312" s="201"/>
      <c r="L312" s="201"/>
      <c r="M312" s="201"/>
      <c r="N312" s="201"/>
      <c r="O312" s="201"/>
      <c r="P312" s="201"/>
      <c r="Q312" s="201"/>
      <c r="R312" s="201"/>
      <c r="S312" s="201"/>
      <c r="T312" s="201"/>
      <c r="U312" s="201"/>
      <c r="V312" s="201"/>
    </row>
    <row r="313" spans="1:22" x14ac:dyDescent="0.25">
      <c r="A313" s="201"/>
      <c r="B313" s="201"/>
      <c r="C313" s="201"/>
      <c r="D313" s="201"/>
      <c r="E313" s="201"/>
      <c r="F313" s="201"/>
      <c r="G313" s="201"/>
      <c r="H313" s="201"/>
      <c r="I313" s="201"/>
      <c r="J313" s="201"/>
      <c r="K313" s="201"/>
      <c r="L313" s="201"/>
      <c r="M313" s="201"/>
      <c r="N313" s="201"/>
      <c r="O313" s="201"/>
      <c r="P313" s="201"/>
      <c r="Q313" s="201"/>
      <c r="R313" s="201"/>
      <c r="S313" s="201"/>
      <c r="T313" s="201"/>
      <c r="U313" s="201"/>
      <c r="V313" s="201"/>
    </row>
    <row r="314" spans="1:22" x14ac:dyDescent="0.25">
      <c r="A314" s="201"/>
      <c r="B314" s="201"/>
      <c r="C314" s="201"/>
      <c r="D314" s="201"/>
      <c r="E314" s="201"/>
      <c r="F314" s="201"/>
      <c r="G314" s="201"/>
      <c r="H314" s="201"/>
      <c r="I314" s="201"/>
      <c r="J314" s="201"/>
      <c r="K314" s="201"/>
      <c r="L314" s="201"/>
      <c r="M314" s="201"/>
      <c r="N314" s="201"/>
      <c r="O314" s="201"/>
      <c r="P314" s="201"/>
      <c r="Q314" s="201"/>
      <c r="R314" s="201"/>
      <c r="S314" s="201"/>
      <c r="T314" s="201"/>
      <c r="U314" s="201"/>
      <c r="V314" s="201"/>
    </row>
    <row r="315" spans="1:22" x14ac:dyDescent="0.25">
      <c r="A315" s="201"/>
      <c r="B315" s="201"/>
      <c r="C315" s="201"/>
      <c r="D315" s="201"/>
      <c r="E315" s="201"/>
      <c r="F315" s="201"/>
      <c r="G315" s="201"/>
      <c r="H315" s="201"/>
      <c r="I315" s="201"/>
      <c r="J315" s="201"/>
      <c r="K315" s="201"/>
      <c r="L315" s="201"/>
      <c r="M315" s="201"/>
      <c r="N315" s="201"/>
      <c r="O315" s="201"/>
      <c r="P315" s="201"/>
      <c r="Q315" s="201"/>
      <c r="R315" s="201"/>
      <c r="S315" s="201"/>
      <c r="T315" s="201"/>
      <c r="U315" s="201"/>
      <c r="V315" s="201"/>
    </row>
    <row r="316" spans="1:22" x14ac:dyDescent="0.25">
      <c r="A316" s="201"/>
      <c r="B316" s="201"/>
      <c r="C316" s="201"/>
      <c r="D316" s="201"/>
      <c r="E316" s="201"/>
      <c r="F316" s="201"/>
      <c r="G316" s="201"/>
      <c r="H316" s="201"/>
      <c r="I316" s="201"/>
      <c r="J316" s="201"/>
      <c r="K316" s="201"/>
      <c r="L316" s="201"/>
      <c r="M316" s="201"/>
      <c r="N316" s="201"/>
      <c r="O316" s="201"/>
      <c r="P316" s="201"/>
      <c r="Q316" s="201"/>
      <c r="R316" s="201"/>
      <c r="S316" s="201"/>
      <c r="T316" s="201"/>
      <c r="U316" s="201"/>
      <c r="V316" s="201"/>
    </row>
    <row r="317" spans="1:22" x14ac:dyDescent="0.25">
      <c r="A317" s="201"/>
      <c r="B317" s="201"/>
      <c r="C317" s="201"/>
      <c r="D317" s="201"/>
      <c r="E317" s="201"/>
      <c r="F317" s="201"/>
      <c r="G317" s="201"/>
      <c r="H317" s="201"/>
      <c r="I317" s="201"/>
      <c r="J317" s="201"/>
      <c r="K317" s="201"/>
      <c r="L317" s="201"/>
      <c r="M317" s="201"/>
      <c r="N317" s="201"/>
      <c r="O317" s="201"/>
      <c r="P317" s="201"/>
      <c r="Q317" s="201"/>
      <c r="R317" s="201"/>
      <c r="S317" s="201"/>
      <c r="T317" s="201"/>
      <c r="U317" s="201"/>
      <c r="V317" s="201"/>
    </row>
    <row r="318" spans="1:22" x14ac:dyDescent="0.25">
      <c r="A318" s="201"/>
      <c r="B318" s="201"/>
      <c r="C318" s="201"/>
      <c r="D318" s="201"/>
      <c r="E318" s="201"/>
      <c r="F318" s="201"/>
      <c r="G318" s="201"/>
      <c r="H318" s="201"/>
      <c r="I318" s="201"/>
      <c r="J318" s="201"/>
      <c r="K318" s="201"/>
      <c r="L318" s="201"/>
      <c r="M318" s="201"/>
      <c r="N318" s="201"/>
      <c r="O318" s="201"/>
      <c r="P318" s="201"/>
      <c r="Q318" s="201"/>
      <c r="R318" s="201"/>
      <c r="S318" s="201"/>
      <c r="T318" s="201"/>
      <c r="U318" s="201"/>
      <c r="V318" s="201"/>
    </row>
    <row r="319" spans="1:22" x14ac:dyDescent="0.25">
      <c r="A319" s="201"/>
      <c r="B319" s="201"/>
      <c r="C319" s="201"/>
      <c r="D319" s="201"/>
      <c r="E319" s="201"/>
      <c r="F319" s="201"/>
      <c r="G319" s="201"/>
      <c r="H319" s="201"/>
      <c r="I319" s="201"/>
      <c r="J319" s="201"/>
      <c r="K319" s="201"/>
      <c r="L319" s="201"/>
      <c r="M319" s="201"/>
      <c r="N319" s="201"/>
      <c r="O319" s="201"/>
      <c r="P319" s="201"/>
      <c r="Q319" s="201"/>
      <c r="R319" s="201"/>
      <c r="S319" s="201"/>
      <c r="T319" s="201"/>
      <c r="U319" s="201"/>
      <c r="V319" s="201"/>
    </row>
    <row r="320" spans="1:22" x14ac:dyDescent="0.25">
      <c r="A320" s="201"/>
      <c r="B320" s="201"/>
      <c r="C320" s="201"/>
      <c r="D320" s="201"/>
      <c r="E320" s="201"/>
      <c r="F320" s="201"/>
      <c r="G320" s="201"/>
      <c r="H320" s="201"/>
      <c r="I320" s="201"/>
      <c r="J320" s="201"/>
      <c r="K320" s="201"/>
      <c r="L320" s="201"/>
      <c r="M320" s="201"/>
      <c r="N320" s="201"/>
      <c r="O320" s="201"/>
      <c r="P320" s="201"/>
      <c r="Q320" s="201"/>
      <c r="R320" s="201"/>
      <c r="S320" s="201"/>
      <c r="T320" s="201"/>
      <c r="U320" s="201"/>
      <c r="V320" s="201"/>
    </row>
    <row r="321" spans="1:22" x14ac:dyDescent="0.25">
      <c r="A321" s="201"/>
      <c r="B321" s="201"/>
      <c r="C321" s="201"/>
      <c r="D321" s="201"/>
      <c r="E321" s="201"/>
      <c r="F321" s="201"/>
      <c r="G321" s="201"/>
      <c r="H321" s="201"/>
      <c r="I321" s="201"/>
      <c r="J321" s="201"/>
      <c r="K321" s="201"/>
      <c r="L321" s="201"/>
      <c r="M321" s="201"/>
      <c r="N321" s="201"/>
      <c r="O321" s="201"/>
      <c r="P321" s="201"/>
      <c r="Q321" s="201"/>
      <c r="R321" s="201"/>
      <c r="S321" s="201"/>
      <c r="T321" s="201"/>
      <c r="U321" s="201"/>
      <c r="V321" s="201"/>
    </row>
    <row r="322" spans="1:22" x14ac:dyDescent="0.25">
      <c r="A322" s="201"/>
      <c r="B322" s="201"/>
      <c r="C322" s="201"/>
      <c r="D322" s="201"/>
      <c r="E322" s="201"/>
      <c r="F322" s="201"/>
      <c r="G322" s="201"/>
      <c r="H322" s="201"/>
      <c r="I322" s="201"/>
      <c r="J322" s="201"/>
      <c r="K322" s="201"/>
      <c r="L322" s="201"/>
      <c r="M322" s="201"/>
      <c r="N322" s="201"/>
      <c r="O322" s="201"/>
      <c r="P322" s="201"/>
      <c r="Q322" s="201"/>
      <c r="R322" s="201"/>
      <c r="S322" s="201"/>
      <c r="T322" s="201"/>
      <c r="U322" s="201"/>
      <c r="V322" s="201"/>
    </row>
    <row r="323" spans="1:22" x14ac:dyDescent="0.25">
      <c r="A323" s="201"/>
      <c r="B323" s="201"/>
      <c r="C323" s="201"/>
      <c r="D323" s="201"/>
      <c r="E323" s="201"/>
      <c r="F323" s="201"/>
      <c r="G323" s="201"/>
      <c r="H323" s="201"/>
      <c r="I323" s="201"/>
      <c r="J323" s="201"/>
      <c r="K323" s="201"/>
      <c r="L323" s="201"/>
      <c r="M323" s="201"/>
      <c r="N323" s="201"/>
      <c r="O323" s="201"/>
      <c r="P323" s="201"/>
      <c r="Q323" s="201"/>
      <c r="R323" s="201"/>
      <c r="S323" s="201"/>
      <c r="T323" s="201"/>
      <c r="U323" s="201"/>
      <c r="V323" s="201"/>
    </row>
    <row r="324" spans="1:22" x14ac:dyDescent="0.25">
      <c r="A324" s="201"/>
      <c r="B324" s="201"/>
      <c r="C324" s="201"/>
      <c r="D324" s="201"/>
      <c r="E324" s="201"/>
      <c r="F324" s="201"/>
      <c r="G324" s="201"/>
      <c r="H324" s="201"/>
      <c r="I324" s="201"/>
      <c r="J324" s="201"/>
      <c r="K324" s="201"/>
      <c r="L324" s="201"/>
      <c r="M324" s="201"/>
      <c r="N324" s="201"/>
      <c r="O324" s="201"/>
      <c r="P324" s="201"/>
      <c r="Q324" s="201"/>
      <c r="R324" s="201"/>
      <c r="S324" s="201"/>
      <c r="T324" s="201"/>
      <c r="U324" s="201"/>
      <c r="V324" s="201"/>
    </row>
    <row r="325" spans="1:22" x14ac:dyDescent="0.25">
      <c r="A325" s="201"/>
      <c r="B325" s="201"/>
      <c r="C325" s="201"/>
      <c r="D325" s="201"/>
      <c r="E325" s="201"/>
      <c r="F325" s="201"/>
      <c r="G325" s="201"/>
      <c r="H325" s="201"/>
      <c r="I325" s="201"/>
      <c r="J325" s="201"/>
      <c r="K325" s="201"/>
      <c r="L325" s="201"/>
      <c r="M325" s="201"/>
      <c r="N325" s="201"/>
      <c r="O325" s="201"/>
      <c r="P325" s="201"/>
      <c r="Q325" s="201"/>
      <c r="R325" s="201"/>
      <c r="S325" s="201"/>
      <c r="T325" s="201"/>
      <c r="U325" s="201"/>
      <c r="V325" s="201"/>
    </row>
    <row r="326" spans="1:22" x14ac:dyDescent="0.25">
      <c r="A326" s="201"/>
      <c r="B326" s="201"/>
      <c r="C326" s="201"/>
      <c r="D326" s="201"/>
      <c r="E326" s="201"/>
      <c r="F326" s="201"/>
      <c r="G326" s="201"/>
      <c r="H326" s="201"/>
      <c r="I326" s="201"/>
      <c r="J326" s="201"/>
      <c r="K326" s="201"/>
      <c r="L326" s="201"/>
      <c r="M326" s="201"/>
      <c r="N326" s="201"/>
      <c r="O326" s="201"/>
      <c r="P326" s="201"/>
      <c r="Q326" s="201"/>
      <c r="R326" s="201"/>
      <c r="S326" s="201"/>
      <c r="T326" s="201"/>
      <c r="U326" s="201"/>
      <c r="V326" s="201"/>
    </row>
    <row r="327" spans="1:22" x14ac:dyDescent="0.25">
      <c r="A327" s="201"/>
      <c r="B327" s="201"/>
      <c r="C327" s="201"/>
      <c r="D327" s="201"/>
      <c r="E327" s="201"/>
      <c r="F327" s="201"/>
      <c r="G327" s="201"/>
      <c r="H327" s="201"/>
      <c r="I327" s="201"/>
      <c r="J327" s="201"/>
      <c r="K327" s="201"/>
      <c r="L327" s="201"/>
      <c r="M327" s="201"/>
      <c r="N327" s="201"/>
      <c r="O327" s="201"/>
      <c r="P327" s="201"/>
      <c r="Q327" s="201"/>
      <c r="R327" s="201"/>
      <c r="S327" s="201"/>
      <c r="T327" s="201"/>
      <c r="U327" s="201"/>
      <c r="V327" s="201"/>
    </row>
    <row r="328" spans="1:22" x14ac:dyDescent="0.25">
      <c r="A328" s="201"/>
      <c r="B328" s="201"/>
      <c r="C328" s="201"/>
      <c r="D328" s="201"/>
      <c r="E328" s="201"/>
      <c r="F328" s="201"/>
      <c r="G328" s="201"/>
      <c r="H328" s="201"/>
      <c r="I328" s="201"/>
      <c r="J328" s="201"/>
      <c r="K328" s="201"/>
      <c r="L328" s="201"/>
      <c r="M328" s="201"/>
      <c r="N328" s="201"/>
      <c r="O328" s="201"/>
      <c r="P328" s="201"/>
      <c r="Q328" s="201"/>
      <c r="R328" s="201"/>
      <c r="S328" s="201"/>
      <c r="T328" s="201"/>
      <c r="U328" s="201"/>
      <c r="V328" s="201"/>
    </row>
    <row r="329" spans="1:22" x14ac:dyDescent="0.25">
      <c r="A329" s="201"/>
      <c r="B329" s="201"/>
      <c r="C329" s="201"/>
      <c r="D329" s="201"/>
      <c r="E329" s="201"/>
      <c r="F329" s="201"/>
      <c r="G329" s="201"/>
      <c r="H329" s="201"/>
      <c r="I329" s="201"/>
      <c r="J329" s="201"/>
      <c r="K329" s="201"/>
      <c r="L329" s="201"/>
      <c r="M329" s="201"/>
      <c r="N329" s="201"/>
      <c r="O329" s="201"/>
      <c r="P329" s="201"/>
      <c r="Q329" s="201"/>
      <c r="R329" s="201"/>
      <c r="S329" s="201"/>
      <c r="T329" s="201"/>
      <c r="U329" s="201"/>
      <c r="V329" s="201"/>
    </row>
    <row r="330" spans="1:22" x14ac:dyDescent="0.25">
      <c r="A330" s="201"/>
      <c r="B330" s="201"/>
      <c r="C330" s="201"/>
      <c r="D330" s="201"/>
      <c r="E330" s="201"/>
      <c r="F330" s="201"/>
      <c r="G330" s="201"/>
      <c r="H330" s="201"/>
      <c r="I330" s="201"/>
      <c r="J330" s="201"/>
      <c r="K330" s="201"/>
      <c r="L330" s="201"/>
      <c r="M330" s="201"/>
      <c r="N330" s="201"/>
      <c r="O330" s="201"/>
      <c r="P330" s="201"/>
      <c r="Q330" s="201"/>
      <c r="R330" s="201"/>
      <c r="S330" s="201"/>
      <c r="T330" s="201"/>
      <c r="U330" s="201"/>
      <c r="V330" s="201"/>
    </row>
    <row r="331" spans="1:22" x14ac:dyDescent="0.25">
      <c r="A331" s="201"/>
      <c r="B331" s="201"/>
      <c r="C331" s="201"/>
      <c r="D331" s="201"/>
      <c r="E331" s="201"/>
      <c r="F331" s="201"/>
      <c r="G331" s="201"/>
      <c r="H331" s="201"/>
      <c r="I331" s="201"/>
      <c r="J331" s="201"/>
      <c r="K331" s="201"/>
      <c r="L331" s="201"/>
      <c r="M331" s="201"/>
      <c r="N331" s="201"/>
      <c r="O331" s="201"/>
      <c r="P331" s="201"/>
      <c r="Q331" s="201"/>
      <c r="R331" s="201"/>
      <c r="S331" s="201"/>
      <c r="T331" s="201"/>
      <c r="U331" s="201"/>
      <c r="V331" s="201"/>
    </row>
    <row r="332" spans="1:22" x14ac:dyDescent="0.25">
      <c r="A332" s="201"/>
      <c r="B332" s="201"/>
      <c r="C332" s="201"/>
      <c r="D332" s="201"/>
      <c r="E332" s="201"/>
      <c r="F332" s="201"/>
      <c r="G332" s="201"/>
      <c r="H332" s="201"/>
      <c r="I332" s="201"/>
      <c r="J332" s="201"/>
      <c r="K332" s="201"/>
      <c r="L332" s="201"/>
      <c r="M332" s="201"/>
      <c r="N332" s="201"/>
      <c r="O332" s="201"/>
      <c r="P332" s="201"/>
      <c r="Q332" s="201"/>
      <c r="R332" s="201"/>
      <c r="S332" s="201"/>
      <c r="T332" s="201"/>
      <c r="U332" s="201"/>
      <c r="V332" s="201"/>
    </row>
    <row r="333" spans="1:22" x14ac:dyDescent="0.25">
      <c r="A333" s="201"/>
      <c r="B333" s="201"/>
      <c r="C333" s="201"/>
      <c r="D333" s="201"/>
      <c r="E333" s="201"/>
      <c r="F333" s="201"/>
      <c r="G333" s="201"/>
      <c r="H333" s="201"/>
      <c r="I333" s="201"/>
      <c r="J333" s="201"/>
      <c r="K333" s="201"/>
      <c r="L333" s="201"/>
      <c r="M333" s="201"/>
      <c r="N333" s="201"/>
      <c r="O333" s="201"/>
      <c r="P333" s="201"/>
      <c r="Q333" s="201"/>
      <c r="R333" s="201"/>
      <c r="S333" s="201"/>
      <c r="T333" s="201"/>
      <c r="U333" s="201"/>
      <c r="V333" s="201"/>
    </row>
    <row r="334" spans="1:22" x14ac:dyDescent="0.25">
      <c r="A334" s="201"/>
      <c r="B334" s="201"/>
      <c r="C334" s="201"/>
      <c r="D334" s="201"/>
      <c r="E334" s="201"/>
      <c r="F334" s="201"/>
      <c r="G334" s="201"/>
      <c r="H334" s="201"/>
      <c r="I334" s="201"/>
      <c r="J334" s="201"/>
      <c r="K334" s="201"/>
      <c r="L334" s="201"/>
      <c r="M334" s="201"/>
      <c r="N334" s="201"/>
      <c r="O334" s="201"/>
      <c r="P334" s="201"/>
      <c r="Q334" s="201"/>
      <c r="R334" s="201"/>
      <c r="S334" s="201"/>
      <c r="T334" s="201"/>
      <c r="U334" s="201"/>
      <c r="V334" s="201"/>
    </row>
    <row r="335" spans="1:22" x14ac:dyDescent="0.25">
      <c r="A335" s="201"/>
      <c r="B335" s="201"/>
      <c r="C335" s="201"/>
      <c r="D335" s="201"/>
      <c r="E335" s="201"/>
      <c r="F335" s="201"/>
      <c r="G335" s="201"/>
      <c r="H335" s="201"/>
      <c r="I335" s="201"/>
      <c r="J335" s="201"/>
      <c r="K335" s="201"/>
      <c r="L335" s="201"/>
      <c r="M335" s="201"/>
      <c r="N335" s="201"/>
      <c r="O335" s="201"/>
      <c r="P335" s="201"/>
      <c r="Q335" s="201"/>
      <c r="R335" s="201"/>
      <c r="S335" s="201"/>
      <c r="T335" s="201"/>
      <c r="U335" s="201"/>
      <c r="V335" s="201"/>
    </row>
    <row r="336" spans="1:22" x14ac:dyDescent="0.25">
      <c r="A336" s="201"/>
      <c r="B336" s="201"/>
      <c r="C336" s="201"/>
      <c r="D336" s="201"/>
      <c r="E336" s="201"/>
      <c r="F336" s="201"/>
      <c r="G336" s="201"/>
      <c r="H336" s="201"/>
      <c r="I336" s="201"/>
      <c r="J336" s="201"/>
      <c r="K336" s="201"/>
      <c r="L336" s="201"/>
      <c r="M336" s="201"/>
      <c r="N336" s="201"/>
      <c r="O336" s="201"/>
      <c r="P336" s="201"/>
      <c r="Q336" s="201"/>
      <c r="R336" s="201"/>
      <c r="S336" s="201"/>
      <c r="T336" s="201"/>
      <c r="U336" s="201"/>
      <c r="V336" s="201"/>
    </row>
    <row r="337" spans="1:22" x14ac:dyDescent="0.25">
      <c r="A337" s="201"/>
      <c r="B337" s="201"/>
      <c r="C337" s="201"/>
      <c r="D337" s="201"/>
      <c r="E337" s="201"/>
      <c r="F337" s="201"/>
      <c r="G337" s="201"/>
      <c r="H337" s="201"/>
      <c r="I337" s="201"/>
      <c r="J337" s="201"/>
      <c r="K337" s="201"/>
      <c r="L337" s="201"/>
      <c r="M337" s="201"/>
      <c r="N337" s="201"/>
      <c r="O337" s="201"/>
      <c r="P337" s="201"/>
      <c r="Q337" s="201"/>
      <c r="R337" s="201"/>
      <c r="S337" s="201"/>
      <c r="T337" s="201"/>
      <c r="U337" s="201"/>
      <c r="V337" s="201"/>
    </row>
    <row r="338" spans="1:22" x14ac:dyDescent="0.25">
      <c r="A338" s="201"/>
      <c r="B338" s="201"/>
      <c r="C338" s="201"/>
      <c r="D338" s="201"/>
      <c r="E338" s="201"/>
      <c r="F338" s="201"/>
      <c r="G338" s="201"/>
      <c r="H338" s="201"/>
      <c r="I338" s="201"/>
      <c r="J338" s="201"/>
      <c r="K338" s="201"/>
      <c r="L338" s="201"/>
      <c r="M338" s="201"/>
      <c r="N338" s="201"/>
      <c r="O338" s="201"/>
      <c r="P338" s="201"/>
      <c r="Q338" s="201"/>
      <c r="R338" s="201"/>
      <c r="S338" s="201"/>
      <c r="T338" s="201"/>
      <c r="U338" s="201"/>
      <c r="V338" s="2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M_PK1200.03.01.03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450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5</v>
      </c>
      <c r="B19" s="261" t="s">
        <v>108</v>
      </c>
      <c r="C19" s="264" t="s">
        <v>343</v>
      </c>
      <c r="D19" s="261" t="s">
        <v>342</v>
      </c>
      <c r="E19" s="261" t="s">
        <v>107</v>
      </c>
      <c r="F19" s="261" t="s">
        <v>106</v>
      </c>
      <c r="G19" s="261" t="s">
        <v>338</v>
      </c>
      <c r="H19" s="261" t="s">
        <v>105</v>
      </c>
      <c r="I19" s="261" t="s">
        <v>104</v>
      </c>
      <c r="J19" s="261" t="s">
        <v>103</v>
      </c>
      <c r="K19" s="261" t="s">
        <v>102</v>
      </c>
      <c r="L19" s="261" t="s">
        <v>101</v>
      </c>
      <c r="M19" s="261" t="s">
        <v>100</v>
      </c>
      <c r="N19" s="261" t="s">
        <v>99</v>
      </c>
      <c r="O19" s="261" t="s">
        <v>98</v>
      </c>
      <c r="P19" s="261" t="s">
        <v>97</v>
      </c>
      <c r="Q19" s="261" t="s">
        <v>341</v>
      </c>
      <c r="R19" s="261"/>
      <c r="S19" s="266" t="s">
        <v>442</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40" t="s">
        <v>339</v>
      </c>
      <c r="R20" s="41" t="s">
        <v>340</v>
      </c>
      <c r="S20" s="266"/>
      <c r="T20" s="32"/>
      <c r="U20" s="32"/>
      <c r="V20" s="32"/>
      <c r="W20" s="32"/>
      <c r="X20" s="32"/>
      <c r="Y20" s="32"/>
      <c r="Z20" s="31"/>
      <c r="AA20" s="31"/>
      <c r="AB20" s="31"/>
    </row>
    <row r="21" spans="1:28" s="3" customFormat="1" ht="18.75" x14ac:dyDescent="0.2">
      <c r="A21" s="40">
        <v>1</v>
      </c>
      <c r="B21" s="45">
        <v>2</v>
      </c>
      <c r="C21" s="40">
        <v>3</v>
      </c>
      <c r="D21" s="45">
        <v>4</v>
      </c>
      <c r="E21" s="40">
        <v>5</v>
      </c>
      <c r="F21" s="45">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2"/>
      <c r="B29" s="45" t="s">
        <v>336</v>
      </c>
      <c r="C29" s="45"/>
      <c r="D29" s="45"/>
      <c r="E29" s="132" t="s">
        <v>337</v>
      </c>
      <c r="F29" s="132" t="s">
        <v>337</v>
      </c>
      <c r="G29" s="132" t="s">
        <v>337</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5: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row>
    <row r="6" spans="1:20" s="12" customFormat="1" x14ac:dyDescent="0.2">
      <c r="A6" s="17"/>
      <c r="H6" s="16"/>
    </row>
    <row r="7" spans="1:20" s="12" customFormat="1" ht="18.75" x14ac:dyDescent="0.2">
      <c r="A7" s="262" t="s">
        <v>9</v>
      </c>
      <c r="B7" s="262"/>
      <c r="C7" s="262"/>
      <c r="D7" s="262"/>
      <c r="E7" s="262"/>
      <c r="F7" s="262"/>
      <c r="G7" s="262"/>
      <c r="H7" s="262"/>
      <c r="I7" s="262"/>
      <c r="J7" s="262"/>
      <c r="K7" s="262"/>
      <c r="L7" s="262"/>
      <c r="M7" s="262"/>
      <c r="N7" s="262"/>
      <c r="O7" s="262"/>
      <c r="P7" s="262"/>
      <c r="Q7" s="262"/>
      <c r="R7" s="262"/>
      <c r="S7" s="262"/>
      <c r="T7" s="262"/>
    </row>
    <row r="8" spans="1:20" s="12" customFormat="1" ht="18.75" x14ac:dyDescent="0.2">
      <c r="A8" s="262"/>
      <c r="B8" s="262"/>
      <c r="C8" s="262"/>
      <c r="D8" s="262"/>
      <c r="E8" s="262"/>
      <c r="F8" s="262"/>
      <c r="G8" s="262"/>
      <c r="H8" s="262"/>
      <c r="I8" s="262"/>
      <c r="J8" s="262"/>
      <c r="K8" s="262"/>
      <c r="L8" s="262"/>
      <c r="M8" s="262"/>
      <c r="N8" s="262"/>
      <c r="O8" s="262"/>
      <c r="P8" s="262"/>
      <c r="Q8" s="262"/>
      <c r="R8" s="262"/>
      <c r="S8" s="262"/>
      <c r="T8" s="262"/>
    </row>
    <row r="9" spans="1:20"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x14ac:dyDescent="0.2">
      <c r="A11" s="262"/>
      <c r="B11" s="262"/>
      <c r="C11" s="262"/>
      <c r="D11" s="262"/>
      <c r="E11" s="262"/>
      <c r="F11" s="262"/>
      <c r="G11" s="262"/>
      <c r="H11" s="262"/>
      <c r="I11" s="262"/>
      <c r="J11" s="262"/>
      <c r="K11" s="262"/>
      <c r="L11" s="262"/>
      <c r="M11" s="262"/>
      <c r="N11" s="262"/>
      <c r="O11" s="262"/>
      <c r="P11" s="262"/>
      <c r="Q11" s="262"/>
      <c r="R11" s="262"/>
      <c r="S11" s="262"/>
      <c r="T11" s="262"/>
    </row>
    <row r="12" spans="1:20" s="12" customFormat="1" ht="18.75" customHeight="1" x14ac:dyDescent="0.2">
      <c r="A12" s="263" t="str">
        <f>'1. паспорт местоположение'!A12:C12</f>
        <v>M_PK1200.03.01.03</v>
      </c>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row>
    <row r="14" spans="1:20"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row>
    <row r="15" spans="1:20" s="3" customForma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3"/>
      <c r="C15" s="263"/>
      <c r="D15" s="263"/>
      <c r="E15" s="263"/>
      <c r="F15" s="263"/>
      <c r="G15" s="263"/>
      <c r="H15" s="263"/>
      <c r="I15" s="263"/>
      <c r="J15" s="263"/>
      <c r="K15" s="263"/>
      <c r="L15" s="263"/>
      <c r="M15" s="263"/>
      <c r="N15" s="263"/>
      <c r="O15" s="263"/>
      <c r="P15" s="263"/>
      <c r="Q15" s="263"/>
      <c r="R15" s="263"/>
      <c r="S15" s="263"/>
      <c r="T15" s="263"/>
    </row>
    <row r="16" spans="1:20"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6" t="s">
        <v>455</v>
      </c>
      <c r="B18" s="286"/>
      <c r="C18" s="286"/>
      <c r="D18" s="286"/>
      <c r="E18" s="286"/>
      <c r="F18" s="286"/>
      <c r="G18" s="286"/>
      <c r="H18" s="286"/>
      <c r="I18" s="286"/>
      <c r="J18" s="286"/>
      <c r="K18" s="286"/>
      <c r="L18" s="286"/>
      <c r="M18" s="286"/>
      <c r="N18" s="286"/>
      <c r="O18" s="286"/>
      <c r="P18" s="286"/>
      <c r="Q18" s="286"/>
      <c r="R18" s="286"/>
      <c r="S18" s="286"/>
      <c r="T18" s="286"/>
    </row>
    <row r="19" spans="1:113" s="57" customFormat="1" ht="21" customHeight="1" x14ac:dyDescent="0.25">
      <c r="A19" s="287"/>
      <c r="B19" s="287"/>
      <c r="C19" s="287"/>
      <c r="D19" s="287"/>
      <c r="E19" s="287"/>
      <c r="F19" s="287"/>
      <c r="G19" s="287"/>
      <c r="H19" s="287"/>
      <c r="I19" s="287"/>
      <c r="J19" s="287"/>
      <c r="K19" s="287"/>
      <c r="L19" s="287"/>
      <c r="M19" s="287"/>
      <c r="N19" s="287"/>
      <c r="O19" s="287"/>
      <c r="P19" s="287"/>
      <c r="Q19" s="287"/>
      <c r="R19" s="287"/>
      <c r="S19" s="287"/>
      <c r="T19" s="287"/>
    </row>
    <row r="20" spans="1:113" ht="46.5" customHeight="1" x14ac:dyDescent="0.25">
      <c r="A20" s="280" t="s">
        <v>5</v>
      </c>
      <c r="B20" s="273" t="s">
        <v>229</v>
      </c>
      <c r="C20" s="274"/>
      <c r="D20" s="277" t="s">
        <v>130</v>
      </c>
      <c r="E20" s="273" t="s">
        <v>484</v>
      </c>
      <c r="F20" s="274"/>
      <c r="G20" s="273" t="s">
        <v>248</v>
      </c>
      <c r="H20" s="274"/>
      <c r="I20" s="273" t="s">
        <v>129</v>
      </c>
      <c r="J20" s="274"/>
      <c r="K20" s="277" t="s">
        <v>128</v>
      </c>
      <c r="L20" s="273" t="s">
        <v>127</v>
      </c>
      <c r="M20" s="274"/>
      <c r="N20" s="273" t="s">
        <v>480</v>
      </c>
      <c r="O20" s="274"/>
      <c r="P20" s="277" t="s">
        <v>126</v>
      </c>
      <c r="Q20" s="283" t="s">
        <v>125</v>
      </c>
      <c r="R20" s="284"/>
      <c r="S20" s="283" t="s">
        <v>124</v>
      </c>
      <c r="T20" s="285"/>
    </row>
    <row r="21" spans="1:113" ht="204.75" customHeight="1" x14ac:dyDescent="0.25">
      <c r="A21" s="281"/>
      <c r="B21" s="275"/>
      <c r="C21" s="276"/>
      <c r="D21" s="279"/>
      <c r="E21" s="275"/>
      <c r="F21" s="276"/>
      <c r="G21" s="275"/>
      <c r="H21" s="276"/>
      <c r="I21" s="275"/>
      <c r="J21" s="276"/>
      <c r="K21" s="278"/>
      <c r="L21" s="275"/>
      <c r="M21" s="276"/>
      <c r="N21" s="275"/>
      <c r="O21" s="276"/>
      <c r="P21" s="278"/>
      <c r="Q21" s="85" t="s">
        <v>123</v>
      </c>
      <c r="R21" s="85" t="s">
        <v>454</v>
      </c>
      <c r="S21" s="85" t="s">
        <v>122</v>
      </c>
      <c r="T21" s="85" t="s">
        <v>121</v>
      </c>
    </row>
    <row r="22" spans="1:113" ht="51.75" customHeight="1" x14ac:dyDescent="0.25">
      <c r="A22" s="282"/>
      <c r="B22" s="174" t="s">
        <v>119</v>
      </c>
      <c r="C22" s="174" t="s">
        <v>120</v>
      </c>
      <c r="D22" s="278"/>
      <c r="E22" s="174" t="s">
        <v>119</v>
      </c>
      <c r="F22" s="174" t="s">
        <v>120</v>
      </c>
      <c r="G22" s="174" t="s">
        <v>119</v>
      </c>
      <c r="H22" s="174" t="s">
        <v>120</v>
      </c>
      <c r="I22" s="174" t="s">
        <v>119</v>
      </c>
      <c r="J22" s="174" t="s">
        <v>120</v>
      </c>
      <c r="K22" s="174" t="s">
        <v>119</v>
      </c>
      <c r="L22" s="174" t="s">
        <v>119</v>
      </c>
      <c r="M22" s="174" t="s">
        <v>120</v>
      </c>
      <c r="N22" s="174" t="s">
        <v>119</v>
      </c>
      <c r="O22" s="174" t="s">
        <v>120</v>
      </c>
      <c r="P22" s="175" t="s">
        <v>119</v>
      </c>
      <c r="Q22" s="85" t="s">
        <v>119</v>
      </c>
      <c r="R22" s="85" t="s">
        <v>119</v>
      </c>
      <c r="S22" s="85" t="s">
        <v>119</v>
      </c>
      <c r="T22" s="85"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7"/>
      <c r="R24" s="59"/>
      <c r="S24" s="177"/>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2" t="s">
        <v>490</v>
      </c>
      <c r="C28" s="272"/>
      <c r="D28" s="272"/>
      <c r="E28" s="272"/>
      <c r="F28" s="272"/>
      <c r="G28" s="272"/>
      <c r="H28" s="272"/>
      <c r="I28" s="272"/>
      <c r="J28" s="272"/>
      <c r="K28" s="272"/>
      <c r="L28" s="272"/>
      <c r="M28" s="272"/>
      <c r="N28" s="272"/>
      <c r="O28" s="272"/>
      <c r="P28" s="272"/>
      <c r="Q28" s="272"/>
      <c r="R28" s="27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40" sqref="O4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M_PK1200.03.01.03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457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288" t="s">
        <v>5</v>
      </c>
      <c r="B21" s="291" t="s">
        <v>464</v>
      </c>
      <c r="C21" s="292"/>
      <c r="D21" s="291" t="s">
        <v>466</v>
      </c>
      <c r="E21" s="292"/>
      <c r="F21" s="283" t="s">
        <v>102</v>
      </c>
      <c r="G21" s="285"/>
      <c r="H21" s="285"/>
      <c r="I21" s="284"/>
      <c r="J21" s="288" t="s">
        <v>467</v>
      </c>
      <c r="K21" s="291" t="s">
        <v>468</v>
      </c>
      <c r="L21" s="292"/>
      <c r="M21" s="291" t="s">
        <v>469</v>
      </c>
      <c r="N21" s="292"/>
      <c r="O21" s="291" t="s">
        <v>456</v>
      </c>
      <c r="P21" s="292"/>
      <c r="Q21" s="291" t="s">
        <v>135</v>
      </c>
      <c r="R21" s="292"/>
      <c r="S21" s="288" t="s">
        <v>134</v>
      </c>
      <c r="T21" s="288" t="s">
        <v>470</v>
      </c>
      <c r="U21" s="288" t="s">
        <v>465</v>
      </c>
      <c r="V21" s="291" t="s">
        <v>133</v>
      </c>
      <c r="W21" s="292"/>
      <c r="X21" s="283" t="s">
        <v>125</v>
      </c>
      <c r="Y21" s="285"/>
      <c r="Z21" s="283" t="s">
        <v>124</v>
      </c>
      <c r="AA21" s="285"/>
    </row>
    <row r="22" spans="1:27" ht="216" customHeight="1" x14ac:dyDescent="0.25">
      <c r="A22" s="289"/>
      <c r="B22" s="293"/>
      <c r="C22" s="294"/>
      <c r="D22" s="293"/>
      <c r="E22" s="294"/>
      <c r="F22" s="283" t="s">
        <v>132</v>
      </c>
      <c r="G22" s="284"/>
      <c r="H22" s="283" t="s">
        <v>131</v>
      </c>
      <c r="I22" s="284"/>
      <c r="J22" s="290"/>
      <c r="K22" s="293"/>
      <c r="L22" s="294"/>
      <c r="M22" s="293"/>
      <c r="N22" s="294"/>
      <c r="O22" s="293"/>
      <c r="P22" s="294"/>
      <c r="Q22" s="293"/>
      <c r="R22" s="294"/>
      <c r="S22" s="290"/>
      <c r="T22" s="290"/>
      <c r="U22" s="290"/>
      <c r="V22" s="293"/>
      <c r="W22" s="294"/>
      <c r="X22" s="85" t="s">
        <v>123</v>
      </c>
      <c r="Y22" s="85" t="s">
        <v>454</v>
      </c>
      <c r="Z22" s="85" t="s">
        <v>122</v>
      </c>
      <c r="AA22" s="85" t="s">
        <v>121</v>
      </c>
    </row>
    <row r="23" spans="1:27" ht="60" customHeight="1" x14ac:dyDescent="0.25">
      <c r="A23" s="290"/>
      <c r="B23" s="172" t="s">
        <v>119</v>
      </c>
      <c r="C23" s="172"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M_PK1200.03.01.03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449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462</v>
      </c>
      <c r="C22" s="173" t="s">
        <v>494</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3" t="s">
        <v>499</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3" t="s">
        <v>500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501</v>
      </c>
      <c r="D26" s="27"/>
      <c r="E26" s="27"/>
      <c r="F26" s="27"/>
      <c r="G26" s="27"/>
      <c r="H26" s="27"/>
      <c r="I26" s="27"/>
      <c r="J26" s="27"/>
      <c r="K26" s="27"/>
      <c r="L26" s="27"/>
      <c r="M26" s="27"/>
      <c r="N26" s="27"/>
      <c r="O26" s="27"/>
      <c r="P26" s="27"/>
      <c r="Q26" s="27"/>
      <c r="R26" s="27"/>
      <c r="S26" s="27"/>
      <c r="T26" s="27"/>
      <c r="U26" s="27"/>
    </row>
    <row r="27" spans="1:21" ht="189" x14ac:dyDescent="0.25">
      <c r="A27" s="28" t="s">
        <v>58</v>
      </c>
      <c r="B27" s="30" t="s">
        <v>463</v>
      </c>
      <c r="C27" s="203" t="s">
        <v>523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3">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3" t="s">
        <v>502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U37" sqref="U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69"/>
      <c r="AB6" s="16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69"/>
      <c r="AB7" s="169"/>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0"/>
      <c r="AB8" s="17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1"/>
      <c r="AB9" s="17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69"/>
      <c r="AB10" s="169"/>
    </row>
    <row r="11" spans="1:28" ht="15.75" x14ac:dyDescent="0.25">
      <c r="A11" s="263" t="str">
        <f>'1. паспорт местоположение'!A12:C12</f>
        <v>M_PK1200.03.01.03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0"/>
      <c r="AB11" s="17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1"/>
      <c r="AB12" s="17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0"/>
      <c r="AB14" s="17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1"/>
      <c r="AB15" s="17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0"/>
      <c r="AB16" s="18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0"/>
      <c r="AB17" s="18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0"/>
      <c r="AB18" s="18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0"/>
      <c r="AB19" s="180"/>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1"/>
      <c r="AB20" s="181"/>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1"/>
      <c r="AB21" s="181"/>
    </row>
    <row r="22" spans="1:28" x14ac:dyDescent="0.25">
      <c r="A22" s="296" t="s">
        <v>481</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2"/>
      <c r="AB22" s="182"/>
    </row>
    <row r="23" spans="1:28" ht="32.25" customHeight="1" x14ac:dyDescent="0.25">
      <c r="A23" s="298" t="s">
        <v>334</v>
      </c>
      <c r="B23" s="299"/>
      <c r="C23" s="299"/>
      <c r="D23" s="299"/>
      <c r="E23" s="299"/>
      <c r="F23" s="299"/>
      <c r="G23" s="299"/>
      <c r="H23" s="299"/>
      <c r="I23" s="299"/>
      <c r="J23" s="299"/>
      <c r="K23" s="299"/>
      <c r="L23" s="300"/>
      <c r="M23" s="297" t="s">
        <v>335</v>
      </c>
      <c r="N23" s="297"/>
      <c r="O23" s="297"/>
      <c r="P23" s="297"/>
      <c r="Q23" s="297"/>
      <c r="R23" s="297"/>
      <c r="S23" s="297"/>
      <c r="T23" s="297"/>
      <c r="U23" s="297"/>
      <c r="V23" s="297"/>
      <c r="W23" s="297"/>
      <c r="X23" s="297"/>
      <c r="Y23" s="297"/>
      <c r="Z23" s="297"/>
    </row>
    <row r="24" spans="1:28" ht="151.5" customHeight="1" x14ac:dyDescent="0.25">
      <c r="A24" s="221" t="s">
        <v>239</v>
      </c>
      <c r="B24" s="83" t="s">
        <v>246</v>
      </c>
      <c r="C24" s="221" t="s">
        <v>328</v>
      </c>
      <c r="D24" s="221" t="s">
        <v>240</v>
      </c>
      <c r="E24" s="221" t="s">
        <v>329</v>
      </c>
      <c r="F24" s="221" t="s">
        <v>331</v>
      </c>
      <c r="G24" s="221" t="s">
        <v>330</v>
      </c>
      <c r="H24" s="221" t="s">
        <v>241</v>
      </c>
      <c r="I24" s="221" t="s">
        <v>332</v>
      </c>
      <c r="J24" s="221" t="s">
        <v>247</v>
      </c>
      <c r="K24" s="83" t="s">
        <v>245</v>
      </c>
      <c r="L24" s="83" t="s">
        <v>242</v>
      </c>
      <c r="M24" s="84" t="s">
        <v>254</v>
      </c>
      <c r="N24" s="83" t="s">
        <v>492</v>
      </c>
      <c r="O24" s="221" t="s">
        <v>252</v>
      </c>
      <c r="P24" s="221" t="s">
        <v>253</v>
      </c>
      <c r="Q24" s="221" t="s">
        <v>251</v>
      </c>
      <c r="R24" s="221" t="s">
        <v>241</v>
      </c>
      <c r="S24" s="221" t="s">
        <v>250</v>
      </c>
      <c r="T24" s="221" t="s">
        <v>249</v>
      </c>
      <c r="U24" s="221" t="s">
        <v>327</v>
      </c>
      <c r="V24" s="221" t="s">
        <v>251</v>
      </c>
      <c r="W24" s="97" t="s">
        <v>244</v>
      </c>
      <c r="X24" s="97" t="s">
        <v>256</v>
      </c>
      <c r="Y24" s="97" t="s">
        <v>257</v>
      </c>
      <c r="Z24" s="99" t="s">
        <v>255</v>
      </c>
    </row>
    <row r="25" spans="1:28" ht="16.5" customHeight="1" x14ac:dyDescent="0.25">
      <c r="A25" s="221">
        <v>1</v>
      </c>
      <c r="B25" s="83">
        <v>2</v>
      </c>
      <c r="C25" s="221">
        <v>3</v>
      </c>
      <c r="D25" s="83">
        <v>4</v>
      </c>
      <c r="E25" s="221">
        <v>5</v>
      </c>
      <c r="F25" s="83">
        <v>6</v>
      </c>
      <c r="G25" s="221">
        <v>7</v>
      </c>
      <c r="H25" s="83">
        <v>8</v>
      </c>
      <c r="I25" s="221">
        <v>9</v>
      </c>
      <c r="J25" s="83">
        <v>10</v>
      </c>
      <c r="K25" s="221">
        <v>11</v>
      </c>
      <c r="L25" s="83">
        <v>12</v>
      </c>
      <c r="M25" s="221">
        <v>13</v>
      </c>
      <c r="N25" s="83">
        <v>14</v>
      </c>
      <c r="O25" s="221">
        <v>15</v>
      </c>
      <c r="P25" s="83">
        <v>16</v>
      </c>
      <c r="Q25" s="221">
        <v>17</v>
      </c>
      <c r="R25" s="83">
        <v>18</v>
      </c>
      <c r="S25" s="221">
        <v>19</v>
      </c>
      <c r="T25" s="83">
        <v>20</v>
      </c>
      <c r="U25" s="221">
        <v>21</v>
      </c>
      <c r="V25" s="83">
        <v>22</v>
      </c>
      <c r="W25" s="221">
        <v>23</v>
      </c>
      <c r="X25" s="83">
        <v>24</v>
      </c>
      <c r="Y25" s="221">
        <v>25</v>
      </c>
      <c r="Z25" s="83">
        <v>26</v>
      </c>
    </row>
    <row r="26" spans="1:28" s="224" customFormat="1" ht="45.75" customHeight="1" x14ac:dyDescent="0.25">
      <c r="A26" s="223"/>
      <c r="B26" s="223"/>
      <c r="C26" s="223"/>
      <c r="D26" s="223"/>
      <c r="E26" s="223"/>
      <c r="F26" s="223"/>
      <c r="G26" s="223"/>
      <c r="H26" s="223"/>
      <c r="I26" s="223"/>
      <c r="J26" s="223"/>
      <c r="K26" s="223"/>
      <c r="L26" s="223"/>
      <c r="M26" s="223"/>
      <c r="N26" s="223"/>
      <c r="O26" s="223"/>
      <c r="P26" s="223"/>
      <c r="Q26" s="223"/>
      <c r="R26" s="223"/>
      <c r="S26" s="223"/>
      <c r="T26" s="223"/>
      <c r="U26" s="223"/>
      <c r="V26" s="223"/>
      <c r="W26" s="223"/>
      <c r="X26" s="223"/>
      <c r="Y26" s="223"/>
      <c r="Z26" s="223" t="s">
        <v>528</v>
      </c>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M_PK1200.03.01.03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2" t="s">
        <v>458</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303" t="s">
        <v>86</v>
      </c>
      <c r="F19" s="304"/>
      <c r="G19" s="304"/>
      <c r="H19" s="304"/>
      <c r="I19" s="305"/>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M_PK1200.03.01.03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370"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c r="AD15" s="370"/>
      <c r="AE15" s="370"/>
      <c r="AF15" s="370"/>
      <c r="AG15" s="370"/>
      <c r="AH15" s="370"/>
      <c r="AI15" s="370"/>
      <c r="AJ15" s="370"/>
      <c r="AK15" s="370"/>
      <c r="AL15" s="370"/>
      <c r="AM15" s="370"/>
      <c r="AN15" s="370"/>
      <c r="AO15" s="370"/>
      <c r="AP15" s="370"/>
      <c r="AQ15" s="370"/>
      <c r="AR15" s="370"/>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459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31"/>
      <c r="AP19" s="131"/>
      <c r="AQ19" s="131"/>
      <c r="AR19" s="39"/>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72" t="s">
        <v>323</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1"/>
      <c r="AN24" s="101"/>
      <c r="AO24" s="129"/>
      <c r="AP24" s="129"/>
      <c r="AQ24" s="129"/>
      <c r="AR24" s="129"/>
      <c r="AS24" s="107"/>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102"/>
      <c r="AN25" s="373" t="s">
        <v>321</v>
      </c>
      <c r="AO25" s="373"/>
      <c r="AP25" s="373"/>
      <c r="AQ25" s="371"/>
      <c r="AR25" s="371"/>
      <c r="AS25" s="107"/>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02"/>
      <c r="AN26" s="361" t="s">
        <v>319</v>
      </c>
      <c r="AO26" s="362"/>
      <c r="AP26" s="363"/>
      <c r="AQ26" s="353"/>
      <c r="AR26" s="354"/>
      <c r="AS26" s="107"/>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02"/>
      <c r="AN27" s="361" t="s">
        <v>317</v>
      </c>
      <c r="AO27" s="362"/>
      <c r="AP27" s="363"/>
      <c r="AQ27" s="353"/>
      <c r="AR27" s="354"/>
      <c r="AS27" s="107"/>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102"/>
      <c r="AN28" s="367" t="s">
        <v>315</v>
      </c>
      <c r="AO28" s="368"/>
      <c r="AP28" s="369"/>
      <c r="AQ28" s="353"/>
      <c r="AR28" s="354"/>
      <c r="AS28" s="107"/>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102"/>
      <c r="AN29" s="358"/>
      <c r="AO29" s="359"/>
      <c r="AP29" s="359"/>
      <c r="AQ29" s="353"/>
      <c r="AR29" s="360"/>
      <c r="AS29" s="107"/>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02"/>
      <c r="AS30" s="107"/>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02"/>
      <c r="AN31" s="102"/>
      <c r="AO31" s="128"/>
      <c r="AP31" s="128"/>
      <c r="AQ31" s="128"/>
      <c r="AR31" s="128"/>
      <c r="AS31" s="107"/>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02"/>
      <c r="AN32" s="102"/>
      <c r="AO32" s="102"/>
      <c r="AP32" s="102"/>
      <c r="AQ32" s="102"/>
      <c r="AR32" s="102"/>
      <c r="AS32" s="107"/>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102"/>
      <c r="AN33" s="102"/>
      <c r="AO33" s="102"/>
      <c r="AP33" s="102"/>
      <c r="AQ33" s="102"/>
      <c r="AR33" s="102"/>
      <c r="AS33" s="107"/>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02"/>
      <c r="AN34" s="102"/>
      <c r="AO34" s="102"/>
      <c r="AP34" s="102"/>
      <c r="AQ34" s="102"/>
      <c r="AR34" s="102"/>
      <c r="AS34" s="107"/>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02"/>
      <c r="AN35" s="102"/>
      <c r="AO35" s="102"/>
      <c r="AP35" s="102"/>
      <c r="AQ35" s="102"/>
      <c r="AR35" s="102"/>
      <c r="AS35" s="107"/>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102"/>
      <c r="AN36" s="102"/>
      <c r="AO36" s="102"/>
      <c r="AP36" s="102"/>
      <c r="AQ36" s="102"/>
      <c r="AR36" s="102"/>
      <c r="AS36" s="107"/>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102"/>
      <c r="AN37" s="102"/>
      <c r="AO37" s="102"/>
      <c r="AP37" s="102"/>
      <c r="AQ37" s="102"/>
      <c r="AR37" s="102"/>
      <c r="AS37" s="107"/>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02"/>
      <c r="AN38" s="102"/>
      <c r="AO38" s="102"/>
      <c r="AP38" s="102"/>
      <c r="AQ38" s="102"/>
      <c r="AR38" s="102"/>
      <c r="AS38" s="107"/>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102"/>
      <c r="AN39" s="102"/>
      <c r="AO39" s="102"/>
      <c r="AP39" s="102"/>
      <c r="AQ39" s="102"/>
      <c r="AR39" s="102"/>
      <c r="AS39" s="107"/>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102"/>
      <c r="AN40" s="102"/>
      <c r="AO40" s="102"/>
      <c r="AP40" s="102"/>
      <c r="AQ40" s="102"/>
      <c r="AR40" s="102"/>
      <c r="AS40" s="107"/>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02"/>
      <c r="AN41" s="102"/>
      <c r="AO41" s="102"/>
      <c r="AP41" s="102"/>
      <c r="AQ41" s="102"/>
      <c r="AR41" s="102"/>
      <c r="AS41" s="107"/>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02"/>
      <c r="AN42" s="102"/>
      <c r="AO42" s="102"/>
      <c r="AP42" s="102"/>
      <c r="AQ42" s="102"/>
      <c r="AR42" s="102"/>
      <c r="AS42" s="107"/>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02"/>
      <c r="AN43" s="102"/>
      <c r="AO43" s="102"/>
      <c r="AP43" s="102"/>
      <c r="AQ43" s="102"/>
      <c r="AR43" s="102"/>
      <c r="AS43" s="107"/>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02"/>
      <c r="AN44" s="102"/>
      <c r="AO44" s="102"/>
      <c r="AP44" s="102"/>
      <c r="AQ44" s="102"/>
      <c r="AR44" s="102"/>
      <c r="AS44" s="107"/>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02"/>
      <c r="AN45" s="102"/>
      <c r="AO45" s="102"/>
      <c r="AP45" s="102"/>
      <c r="AQ45" s="102"/>
      <c r="AR45" s="102"/>
      <c r="AS45" s="107"/>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102"/>
      <c r="AN46" s="102"/>
      <c r="AO46" s="102"/>
      <c r="AP46" s="102"/>
      <c r="AQ46" s="102"/>
      <c r="AR46" s="102"/>
      <c r="AS46" s="107"/>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15" t="s">
        <v>280</v>
      </c>
      <c r="AP47" s="115" t="s">
        <v>279</v>
      </c>
      <c r="AQ47" s="107"/>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9"/>
      <c r="AP48" s="119"/>
      <c r="AQ48" s="107"/>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9"/>
      <c r="AP49" s="119"/>
      <c r="AQ49" s="107"/>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15" t="s">
        <v>280</v>
      </c>
      <c r="AP52" s="115" t="s">
        <v>279</v>
      </c>
      <c r="AQ52" s="107"/>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3"/>
      <c r="AP53" s="123"/>
      <c r="AQ53" s="107"/>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9"/>
      <c r="AP54" s="119"/>
      <c r="AQ54" s="107"/>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9"/>
      <c r="AP55" s="119"/>
      <c r="AQ55" s="107"/>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15" t="s">
        <v>280</v>
      </c>
      <c r="AP58" s="115" t="s">
        <v>279</v>
      </c>
      <c r="AQ58" s="107"/>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1"/>
      <c r="AP59" s="121"/>
      <c r="AQ59" s="113"/>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9"/>
      <c r="AP60" s="119"/>
      <c r="AQ60" s="107"/>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9"/>
      <c r="AP61" s="119"/>
      <c r="AQ61" s="107"/>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9"/>
      <c r="AP62" s="119"/>
      <c r="AQ62" s="107"/>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9"/>
      <c r="AP63" s="119"/>
      <c r="AQ63" s="107"/>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9"/>
      <c r="AP64" s="119"/>
      <c r="AQ64" s="107"/>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9"/>
      <c r="AP65" s="119"/>
      <c r="AQ65" s="107"/>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20"/>
      <c r="AP66" s="120"/>
      <c r="AQ66" s="113"/>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9"/>
      <c r="AP67" s="119"/>
      <c r="AQ67" s="107"/>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20"/>
      <c r="AP68" s="120"/>
      <c r="AQ68" s="113"/>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9"/>
      <c r="AP69" s="119"/>
      <c r="AQ69" s="107"/>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20"/>
      <c r="AP70" s="120"/>
      <c r="AQ70" s="113"/>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9"/>
      <c r="AP71" s="119"/>
      <c r="AQ71" s="107"/>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15" t="s">
        <v>280</v>
      </c>
      <c r="AP74" s="115" t="s">
        <v>279</v>
      </c>
      <c r="AQ74" s="107"/>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11"/>
      <c r="AP75" s="111"/>
      <c r="AQ75" s="113"/>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4"/>
      <c r="AP76" s="114"/>
      <c r="AQ76" s="107"/>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4"/>
      <c r="AP77" s="114"/>
      <c r="AQ77" s="107"/>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4"/>
      <c r="AP78" s="114"/>
      <c r="AQ78" s="107"/>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4"/>
      <c r="AP79" s="114"/>
      <c r="AQ79" s="107"/>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4"/>
      <c r="AP80" s="114"/>
      <c r="AQ80" s="107"/>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4"/>
      <c r="AP81" s="114"/>
      <c r="AQ81" s="107"/>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4"/>
      <c r="AP82" s="114"/>
      <c r="AQ82" s="107"/>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11"/>
      <c r="AP83" s="111"/>
      <c r="AQ83" s="113"/>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11"/>
      <c r="AP84" s="111"/>
      <c r="AQ84" s="113"/>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4"/>
      <c r="AP85" s="114"/>
      <c r="AQ85" s="101"/>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11"/>
      <c r="AP86" s="111"/>
      <c r="AQ86" s="113"/>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11"/>
      <c r="AP87" s="111"/>
      <c r="AQ87" s="113"/>
    </row>
    <row r="88" spans="1:45" ht="14.25" customHeight="1" x14ac:dyDescent="0.25">
      <c r="A88" s="310" t="s">
        <v>265</v>
      </c>
      <c r="B88" s="311"/>
      <c r="C88" s="311"/>
      <c r="D88" s="312"/>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13"/>
      <c r="AL88" s="314"/>
      <c r="AM88" s="315"/>
      <c r="AN88" s="316"/>
      <c r="AO88" s="111"/>
      <c r="AP88" s="111"/>
      <c r="AQ88" s="113"/>
    </row>
    <row r="89" spans="1:45" x14ac:dyDescent="0.25">
      <c r="A89" s="310" t="s">
        <v>264</v>
      </c>
      <c r="B89" s="311"/>
      <c r="C89" s="311"/>
      <c r="D89" s="312"/>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13"/>
      <c r="AL89" s="314"/>
      <c r="AM89" s="315"/>
      <c r="AN89" s="316"/>
      <c r="AO89" s="111"/>
      <c r="AP89" s="111"/>
      <c r="AQ89" s="101"/>
    </row>
    <row r="90" spans="1:45" ht="12" customHeight="1" thickBot="1" x14ac:dyDescent="0.3">
      <c r="A90" s="110" t="s">
        <v>263</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06"/>
      <c r="AL90" s="307"/>
      <c r="AM90" s="308"/>
      <c r="AN90" s="309"/>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262</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261</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260</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259</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258</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8" zoomScaleSheetLayoutView="100" workbookViewId="0">
      <selection activeCell="K42" sqref="K42"/>
    </sheetView>
  </sheetViews>
  <sheetFormatPr defaultRowHeight="15.75" x14ac:dyDescent="0.25"/>
  <cols>
    <col min="1" max="1" width="9.140625" style="63"/>
    <col min="2" max="2" width="37.7109375" style="63" customWidth="1"/>
    <col min="3" max="4" width="15.7109375" style="63" customWidth="1"/>
    <col min="5" max="6" width="0" style="63" hidden="1" customWidth="1"/>
    <col min="7" max="8" width="15.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7" t="s">
        <v>8</v>
      </c>
      <c r="B10" s="267"/>
      <c r="C10" s="267"/>
      <c r="D10" s="267"/>
      <c r="E10" s="267"/>
      <c r="F10" s="267"/>
      <c r="G10" s="267"/>
      <c r="H10" s="267"/>
      <c r="I10" s="267"/>
      <c r="J10" s="267"/>
      <c r="K10" s="267"/>
      <c r="L10" s="267"/>
    </row>
    <row r="11" spans="1:44" ht="18.75" x14ac:dyDescent="0.25">
      <c r="A11" s="262"/>
      <c r="B11" s="262"/>
      <c r="C11" s="262"/>
      <c r="D11" s="262"/>
      <c r="E11" s="262"/>
      <c r="F11" s="262"/>
      <c r="G11" s="262"/>
      <c r="H11" s="262"/>
      <c r="I11" s="262"/>
      <c r="J11" s="262"/>
      <c r="K11" s="262"/>
      <c r="L11" s="262"/>
    </row>
    <row r="12" spans="1:44" x14ac:dyDescent="0.25">
      <c r="A12" s="263" t="str">
        <f>'1. паспорт местоположение'!A12:C12</f>
        <v>M_PK1200.03.01.03</v>
      </c>
      <c r="B12" s="263"/>
      <c r="C12" s="263"/>
      <c r="D12" s="263"/>
      <c r="E12" s="263"/>
      <c r="F12" s="263"/>
      <c r="G12" s="263"/>
      <c r="H12" s="263"/>
      <c r="I12" s="263"/>
      <c r="J12" s="263"/>
      <c r="K12" s="263"/>
      <c r="L12" s="263"/>
    </row>
    <row r="13" spans="1:44" x14ac:dyDescent="0.25">
      <c r="A13" s="267" t="s">
        <v>7</v>
      </c>
      <c r="B13" s="267"/>
      <c r="C13" s="267"/>
      <c r="D13" s="267"/>
      <c r="E13" s="267"/>
      <c r="F13" s="267"/>
      <c r="G13" s="267"/>
      <c r="H13" s="267"/>
      <c r="I13" s="267"/>
      <c r="J13" s="267"/>
      <c r="K13" s="267"/>
      <c r="L13" s="267"/>
    </row>
    <row r="14" spans="1:44" ht="18.75" x14ac:dyDescent="0.25">
      <c r="A14" s="268"/>
      <c r="B14" s="268"/>
      <c r="C14" s="268"/>
      <c r="D14" s="268"/>
      <c r="E14" s="268"/>
      <c r="F14" s="268"/>
      <c r="G14" s="268"/>
      <c r="H14" s="268"/>
      <c r="I14" s="268"/>
      <c r="J14" s="268"/>
      <c r="K14" s="268"/>
      <c r="L14" s="268"/>
    </row>
    <row r="15" spans="1:44"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3"/>
      <c r="C15" s="263"/>
      <c r="D15" s="263"/>
      <c r="E15" s="263"/>
      <c r="F15" s="263"/>
      <c r="G15" s="263"/>
      <c r="H15" s="263"/>
      <c r="I15" s="263"/>
      <c r="J15" s="263"/>
      <c r="K15" s="263"/>
      <c r="L15" s="263"/>
    </row>
    <row r="16" spans="1:44" x14ac:dyDescent="0.25">
      <c r="A16" s="267" t="s">
        <v>6</v>
      </c>
      <c r="B16" s="267"/>
      <c r="C16" s="267"/>
      <c r="D16" s="267"/>
      <c r="E16" s="267"/>
      <c r="F16" s="267"/>
      <c r="G16" s="267"/>
      <c r="H16" s="267"/>
      <c r="I16" s="267"/>
      <c r="J16" s="267"/>
      <c r="K16" s="267"/>
      <c r="L16" s="267"/>
    </row>
    <row r="17" spans="1:12" ht="15.75" customHeight="1" x14ac:dyDescent="0.25">
      <c r="L17" s="81"/>
    </row>
    <row r="18" spans="1:12" x14ac:dyDescent="0.25">
      <c r="K18" s="80"/>
    </row>
    <row r="19" spans="1:12" ht="15.75" customHeight="1" x14ac:dyDescent="0.25">
      <c r="A19" s="384" t="s">
        <v>460</v>
      </c>
      <c r="B19" s="384"/>
      <c r="C19" s="384"/>
      <c r="D19" s="384"/>
      <c r="E19" s="384"/>
      <c r="F19" s="384"/>
      <c r="G19" s="384"/>
      <c r="H19" s="384"/>
      <c r="I19" s="384"/>
      <c r="J19" s="384"/>
      <c r="K19" s="384"/>
      <c r="L19" s="384"/>
    </row>
    <row r="20" spans="1:12" x14ac:dyDescent="0.25">
      <c r="A20" s="64"/>
      <c r="B20" s="64"/>
      <c r="C20" s="79"/>
      <c r="D20" s="79"/>
      <c r="E20" s="79"/>
      <c r="F20" s="79"/>
      <c r="G20" s="79"/>
      <c r="H20" s="79"/>
      <c r="I20" s="79"/>
      <c r="J20" s="79"/>
      <c r="K20" s="79"/>
      <c r="L20" s="79"/>
    </row>
    <row r="21" spans="1:12" ht="28.5" customHeight="1" x14ac:dyDescent="0.25">
      <c r="A21" s="374" t="s">
        <v>228</v>
      </c>
      <c r="B21" s="374" t="s">
        <v>227</v>
      </c>
      <c r="C21" s="380" t="s">
        <v>390</v>
      </c>
      <c r="D21" s="380"/>
      <c r="E21" s="380"/>
      <c r="F21" s="380"/>
      <c r="G21" s="380"/>
      <c r="H21" s="380"/>
      <c r="I21" s="375" t="s">
        <v>226</v>
      </c>
      <c r="J21" s="377" t="s">
        <v>392</v>
      </c>
      <c r="K21" s="374" t="s">
        <v>225</v>
      </c>
      <c r="L21" s="376" t="s">
        <v>391</v>
      </c>
    </row>
    <row r="22" spans="1:12" ht="58.5" customHeight="1" x14ac:dyDescent="0.25">
      <c r="A22" s="374"/>
      <c r="B22" s="374"/>
      <c r="C22" s="381" t="s">
        <v>2</v>
      </c>
      <c r="D22" s="381"/>
      <c r="E22" s="157"/>
      <c r="F22" s="158"/>
      <c r="G22" s="382" t="s">
        <v>573</v>
      </c>
      <c r="H22" s="383"/>
      <c r="I22" s="375"/>
      <c r="J22" s="378"/>
      <c r="K22" s="374"/>
      <c r="L22" s="376"/>
    </row>
    <row r="23" spans="1:12" ht="47.25" x14ac:dyDescent="0.25">
      <c r="A23" s="374"/>
      <c r="B23" s="374"/>
      <c r="C23" s="78" t="s">
        <v>224</v>
      </c>
      <c r="D23" s="78" t="s">
        <v>223</v>
      </c>
      <c r="E23" s="78" t="s">
        <v>224</v>
      </c>
      <c r="F23" s="78" t="s">
        <v>223</v>
      </c>
      <c r="G23" s="78" t="s">
        <v>224</v>
      </c>
      <c r="H23" s="78" t="s">
        <v>223</v>
      </c>
      <c r="I23" s="375"/>
      <c r="J23" s="379"/>
      <c r="K23" s="374"/>
      <c r="L23" s="376"/>
    </row>
    <row r="24" spans="1:12" x14ac:dyDescent="0.25">
      <c r="A24" s="66">
        <v>1</v>
      </c>
      <c r="B24" s="66">
        <v>2</v>
      </c>
      <c r="C24" s="78">
        <v>3</v>
      </c>
      <c r="D24" s="78">
        <v>4</v>
      </c>
      <c r="E24" s="78">
        <v>5</v>
      </c>
      <c r="F24" s="78">
        <v>6</v>
      </c>
      <c r="G24" s="78">
        <v>7</v>
      </c>
      <c r="H24" s="78">
        <v>8</v>
      </c>
      <c r="I24" s="78">
        <v>9</v>
      </c>
      <c r="J24" s="78">
        <v>10</v>
      </c>
      <c r="K24" s="78">
        <v>11</v>
      </c>
      <c r="L24" s="78">
        <v>12</v>
      </c>
    </row>
    <row r="25" spans="1:12" x14ac:dyDescent="0.25">
      <c r="A25" s="70">
        <v>1</v>
      </c>
      <c r="B25" s="71" t="s">
        <v>222</v>
      </c>
      <c r="C25" s="71"/>
      <c r="D25" s="76"/>
      <c r="E25" s="76"/>
      <c r="F25" s="76"/>
      <c r="G25" s="76"/>
      <c r="H25" s="76"/>
      <c r="I25" s="76"/>
      <c r="J25" s="76"/>
      <c r="K25" s="68"/>
      <c r="L25" s="82"/>
    </row>
    <row r="26" spans="1:12" ht="21.75" customHeight="1" x14ac:dyDescent="0.25">
      <c r="A26" s="70" t="s">
        <v>221</v>
      </c>
      <c r="B26" s="77" t="s">
        <v>397</v>
      </c>
      <c r="C26" s="76"/>
      <c r="D26" s="76"/>
      <c r="E26" s="76"/>
      <c r="F26" s="76"/>
      <c r="G26" s="76"/>
      <c r="H26" s="76"/>
      <c r="I26" s="76"/>
      <c r="J26" s="76"/>
      <c r="K26" s="68"/>
      <c r="L26" s="68"/>
    </row>
    <row r="27" spans="1:12" s="65" customFormat="1" ht="39" customHeight="1" x14ac:dyDescent="0.25">
      <c r="A27" s="70" t="s">
        <v>220</v>
      </c>
      <c r="B27" s="77" t="s">
        <v>399</v>
      </c>
      <c r="C27" s="76"/>
      <c r="D27" s="76"/>
      <c r="E27" s="76"/>
      <c r="F27" s="76"/>
      <c r="G27" s="76"/>
      <c r="H27" s="76"/>
      <c r="I27" s="76"/>
      <c r="J27" s="76"/>
      <c r="K27" s="68"/>
      <c r="L27" s="68"/>
    </row>
    <row r="28" spans="1:12" s="65" customFormat="1" ht="70.5" customHeight="1" x14ac:dyDescent="0.25">
      <c r="A28" s="70" t="s">
        <v>398</v>
      </c>
      <c r="B28" s="77" t="s">
        <v>403</v>
      </c>
      <c r="C28" s="76"/>
      <c r="D28" s="76"/>
      <c r="E28" s="76"/>
      <c r="F28" s="76"/>
      <c r="G28" s="76"/>
      <c r="H28" s="76"/>
      <c r="I28" s="76"/>
      <c r="J28" s="76"/>
      <c r="K28" s="68"/>
      <c r="L28" s="68"/>
    </row>
    <row r="29" spans="1:12" s="65" customFormat="1" ht="54" customHeight="1" x14ac:dyDescent="0.25">
      <c r="A29" s="70" t="s">
        <v>219</v>
      </c>
      <c r="B29" s="77" t="s">
        <v>402</v>
      </c>
      <c r="C29" s="76"/>
      <c r="D29" s="76"/>
      <c r="E29" s="76"/>
      <c r="F29" s="76"/>
      <c r="G29" s="76"/>
      <c r="H29" s="76"/>
      <c r="I29" s="76"/>
      <c r="J29" s="76"/>
      <c r="K29" s="68"/>
      <c r="L29" s="68"/>
    </row>
    <row r="30" spans="1:12" s="65" customFormat="1" ht="42" customHeight="1" x14ac:dyDescent="0.25">
      <c r="A30" s="70" t="s">
        <v>218</v>
      </c>
      <c r="B30" s="77" t="s">
        <v>404</v>
      </c>
      <c r="C30" s="76"/>
      <c r="D30" s="76"/>
      <c r="E30" s="76"/>
      <c r="F30" s="76"/>
      <c r="G30" s="76"/>
      <c r="H30" s="76"/>
      <c r="I30" s="76"/>
      <c r="J30" s="76"/>
      <c r="K30" s="68"/>
      <c r="L30" s="68"/>
    </row>
    <row r="31" spans="1:12" s="65" customFormat="1" ht="37.5" customHeight="1" x14ac:dyDescent="0.25">
      <c r="A31" s="70" t="s">
        <v>217</v>
      </c>
      <c r="B31" s="69" t="s">
        <v>400</v>
      </c>
      <c r="C31" s="76"/>
      <c r="D31" s="76"/>
      <c r="E31" s="76"/>
      <c r="F31" s="76"/>
      <c r="G31" s="76"/>
      <c r="H31" s="76"/>
      <c r="I31" s="76"/>
      <c r="J31" s="76"/>
      <c r="K31" s="68"/>
      <c r="L31" s="68"/>
    </row>
    <row r="32" spans="1:12" s="65" customFormat="1" ht="31.5" x14ac:dyDescent="0.25">
      <c r="A32" s="70" t="s">
        <v>215</v>
      </c>
      <c r="B32" s="69" t="s">
        <v>405</v>
      </c>
      <c r="C32" s="76"/>
      <c r="D32" s="76"/>
      <c r="E32" s="76"/>
      <c r="F32" s="76"/>
      <c r="G32" s="76"/>
      <c r="H32" s="76"/>
      <c r="I32" s="76"/>
      <c r="J32" s="76"/>
      <c r="K32" s="68"/>
      <c r="L32" s="68"/>
    </row>
    <row r="33" spans="1:12" s="65" customFormat="1" ht="37.5" customHeight="1" x14ac:dyDescent="0.25">
      <c r="A33" s="70" t="s">
        <v>416</v>
      </c>
      <c r="B33" s="69" t="s">
        <v>333</v>
      </c>
      <c r="C33" s="76"/>
      <c r="D33" s="76"/>
      <c r="E33" s="76"/>
      <c r="F33" s="76"/>
      <c r="G33" s="76"/>
      <c r="H33" s="76"/>
      <c r="I33" s="76"/>
      <c r="J33" s="76"/>
      <c r="K33" s="68"/>
      <c r="L33" s="68"/>
    </row>
    <row r="34" spans="1:12" s="65" customFormat="1" ht="47.25" customHeight="1" x14ac:dyDescent="0.25">
      <c r="A34" s="70" t="s">
        <v>417</v>
      </c>
      <c r="B34" s="69" t="s">
        <v>409</v>
      </c>
      <c r="C34" s="75"/>
      <c r="D34" s="75"/>
      <c r="E34" s="75"/>
      <c r="F34" s="75"/>
      <c r="G34" s="75"/>
      <c r="H34" s="75"/>
      <c r="I34" s="75"/>
      <c r="J34" s="75"/>
      <c r="K34" s="75"/>
      <c r="L34" s="68"/>
    </row>
    <row r="35" spans="1:12" s="65" customFormat="1" ht="49.5" customHeight="1" x14ac:dyDescent="0.25">
      <c r="A35" s="70" t="s">
        <v>418</v>
      </c>
      <c r="B35" s="69" t="s">
        <v>216</v>
      </c>
      <c r="C35" s="75"/>
      <c r="D35" s="75"/>
      <c r="E35" s="75"/>
      <c r="F35" s="75"/>
      <c r="G35" s="75"/>
      <c r="H35" s="75"/>
      <c r="I35" s="75"/>
      <c r="J35" s="75"/>
      <c r="K35" s="75"/>
      <c r="L35" s="68"/>
    </row>
    <row r="36" spans="1:12" ht="37.5" customHeight="1" x14ac:dyDescent="0.25">
      <c r="A36" s="70" t="s">
        <v>419</v>
      </c>
      <c r="B36" s="69" t="s">
        <v>401</v>
      </c>
      <c r="C36" s="73"/>
      <c r="D36" s="73"/>
      <c r="E36" s="74"/>
      <c r="F36" s="73"/>
      <c r="G36" s="73"/>
      <c r="H36" s="73"/>
      <c r="I36" s="72"/>
      <c r="J36" s="72"/>
      <c r="K36" s="68"/>
      <c r="L36" s="68"/>
    </row>
    <row r="37" spans="1:12" x14ac:dyDescent="0.25">
      <c r="A37" s="70" t="s">
        <v>420</v>
      </c>
      <c r="B37" s="69" t="s">
        <v>214</v>
      </c>
      <c r="C37" s="73"/>
      <c r="D37" s="73"/>
      <c r="E37" s="74"/>
      <c r="F37" s="73"/>
      <c r="G37" s="73"/>
      <c r="H37" s="73"/>
      <c r="I37" s="72"/>
      <c r="J37" s="72"/>
      <c r="K37" s="68"/>
      <c r="L37" s="68"/>
    </row>
    <row r="38" spans="1:12" x14ac:dyDescent="0.25">
      <c r="A38" s="70" t="s">
        <v>421</v>
      </c>
      <c r="B38" s="71" t="s">
        <v>213</v>
      </c>
      <c r="C38" s="68"/>
      <c r="D38" s="68"/>
      <c r="E38" s="68"/>
      <c r="F38" s="68"/>
      <c r="G38" s="68"/>
      <c r="H38" s="68"/>
      <c r="I38" s="68"/>
      <c r="J38" s="68"/>
      <c r="K38" s="68"/>
      <c r="L38" s="68"/>
    </row>
    <row r="39" spans="1:12" ht="63" x14ac:dyDescent="0.25">
      <c r="A39" s="70">
        <v>2</v>
      </c>
      <c r="B39" s="69" t="s">
        <v>406</v>
      </c>
      <c r="C39" s="68"/>
      <c r="D39" s="68"/>
      <c r="E39" s="68"/>
      <c r="F39" s="68"/>
      <c r="G39" s="68"/>
      <c r="H39" s="68"/>
      <c r="I39" s="68"/>
      <c r="J39" s="68"/>
      <c r="K39" s="68"/>
      <c r="L39" s="68"/>
    </row>
    <row r="40" spans="1:12" ht="33.75" customHeight="1" x14ac:dyDescent="0.25">
      <c r="A40" s="70" t="s">
        <v>212</v>
      </c>
      <c r="B40" s="69" t="s">
        <v>408</v>
      </c>
      <c r="C40" s="214">
        <v>45017</v>
      </c>
      <c r="D40" s="214">
        <v>45046</v>
      </c>
      <c r="E40" s="68"/>
      <c r="F40" s="68"/>
      <c r="G40" s="214">
        <v>45200</v>
      </c>
      <c r="H40" s="214">
        <v>45260</v>
      </c>
      <c r="I40" s="68"/>
      <c r="J40" s="68"/>
      <c r="K40" s="68"/>
      <c r="L40" s="68"/>
    </row>
    <row r="41" spans="1:12" ht="63" customHeight="1" x14ac:dyDescent="0.25">
      <c r="A41" s="70" t="s">
        <v>211</v>
      </c>
      <c r="B41" s="71" t="s">
        <v>491</v>
      </c>
      <c r="C41" s="68"/>
      <c r="D41" s="68"/>
      <c r="E41" s="68"/>
      <c r="F41" s="68"/>
      <c r="G41" s="68"/>
      <c r="H41" s="68"/>
      <c r="I41" s="68"/>
      <c r="J41" s="68"/>
      <c r="K41" s="68"/>
      <c r="L41" s="68"/>
    </row>
    <row r="42" spans="1:12" ht="58.5" customHeight="1" x14ac:dyDescent="0.25">
      <c r="A42" s="70">
        <v>3</v>
      </c>
      <c r="B42" s="69" t="s">
        <v>407</v>
      </c>
      <c r="C42" s="68"/>
      <c r="D42" s="68"/>
      <c r="E42" s="68"/>
      <c r="F42" s="68"/>
      <c r="G42" s="68"/>
      <c r="H42" s="68"/>
      <c r="I42" s="68"/>
      <c r="J42" s="68"/>
      <c r="K42" s="68"/>
      <c r="L42" s="68"/>
    </row>
    <row r="43" spans="1:12" ht="34.5" customHeight="1" x14ac:dyDescent="0.25">
      <c r="A43" s="70" t="s">
        <v>210</v>
      </c>
      <c r="B43" s="69" t="s">
        <v>208</v>
      </c>
      <c r="C43" s="68"/>
      <c r="D43" s="68"/>
      <c r="E43" s="68"/>
      <c r="F43" s="68"/>
      <c r="G43" s="68"/>
      <c r="H43" s="68"/>
      <c r="I43" s="68"/>
      <c r="J43" s="68"/>
      <c r="K43" s="68"/>
      <c r="L43" s="68"/>
    </row>
    <row r="44" spans="1:12" ht="24.75" customHeight="1" x14ac:dyDescent="0.25">
      <c r="A44" s="70" t="s">
        <v>209</v>
      </c>
      <c r="B44" s="69" t="s">
        <v>206</v>
      </c>
      <c r="C44" s="68"/>
      <c r="D44" s="68"/>
      <c r="E44" s="68"/>
      <c r="F44" s="68"/>
      <c r="G44" s="68"/>
      <c r="H44" s="68"/>
      <c r="I44" s="68"/>
      <c r="J44" s="68"/>
      <c r="K44" s="68"/>
      <c r="L44" s="68"/>
    </row>
    <row r="45" spans="1:12" ht="90.75" customHeight="1" x14ac:dyDescent="0.25">
      <c r="A45" s="70" t="s">
        <v>207</v>
      </c>
      <c r="B45" s="69" t="s">
        <v>412</v>
      </c>
      <c r="C45" s="68"/>
      <c r="D45" s="68"/>
      <c r="E45" s="68"/>
      <c r="F45" s="68"/>
      <c r="G45" s="68"/>
      <c r="H45" s="68"/>
      <c r="I45" s="68"/>
      <c r="J45" s="68"/>
      <c r="K45" s="68"/>
      <c r="L45" s="68"/>
    </row>
    <row r="46" spans="1:12" ht="167.25" customHeight="1" x14ac:dyDescent="0.25">
      <c r="A46" s="70" t="s">
        <v>205</v>
      </c>
      <c r="B46" s="69" t="s">
        <v>410</v>
      </c>
      <c r="C46" s="68"/>
      <c r="D46" s="68"/>
      <c r="E46" s="68"/>
      <c r="F46" s="68"/>
      <c r="G46" s="68"/>
      <c r="H46" s="68"/>
      <c r="I46" s="68"/>
      <c r="J46" s="68"/>
      <c r="K46" s="68"/>
      <c r="L46" s="68"/>
    </row>
    <row r="47" spans="1:12" ht="30.75" customHeight="1" x14ac:dyDescent="0.25">
      <c r="A47" s="70" t="s">
        <v>203</v>
      </c>
      <c r="B47" s="69" t="s">
        <v>204</v>
      </c>
      <c r="C47" s="68"/>
      <c r="D47" s="68"/>
      <c r="E47" s="68"/>
      <c r="F47" s="68"/>
      <c r="G47" s="68"/>
      <c r="H47" s="68"/>
      <c r="I47" s="68"/>
      <c r="J47" s="68"/>
      <c r="K47" s="68"/>
      <c r="L47" s="68"/>
    </row>
    <row r="48" spans="1:12" ht="37.5" customHeight="1" x14ac:dyDescent="0.25">
      <c r="A48" s="70" t="s">
        <v>422</v>
      </c>
      <c r="B48" s="71" t="s">
        <v>202</v>
      </c>
      <c r="C48" s="68"/>
      <c r="D48" s="68"/>
      <c r="E48" s="68"/>
      <c r="F48" s="68"/>
      <c r="G48" s="68"/>
      <c r="H48" s="68"/>
      <c r="I48" s="68"/>
      <c r="J48" s="68"/>
      <c r="K48" s="68"/>
      <c r="L48" s="68"/>
    </row>
    <row r="49" spans="1:12" ht="35.25" customHeight="1" x14ac:dyDescent="0.25">
      <c r="A49" s="70">
        <v>4</v>
      </c>
      <c r="B49" s="69" t="s">
        <v>200</v>
      </c>
      <c r="C49" s="68"/>
      <c r="D49" s="68"/>
      <c r="E49" s="68"/>
      <c r="F49" s="68"/>
      <c r="G49" s="68"/>
      <c r="H49" s="68"/>
      <c r="I49" s="68"/>
      <c r="J49" s="68"/>
      <c r="K49" s="68"/>
      <c r="L49" s="68"/>
    </row>
    <row r="50" spans="1:12" ht="86.25" customHeight="1" x14ac:dyDescent="0.25">
      <c r="A50" s="70" t="s">
        <v>201</v>
      </c>
      <c r="B50" s="69" t="s">
        <v>411</v>
      </c>
      <c r="C50" s="68"/>
      <c r="D50" s="68"/>
      <c r="E50" s="68"/>
      <c r="F50" s="68"/>
      <c r="G50" s="68"/>
      <c r="H50" s="68"/>
      <c r="I50" s="68"/>
      <c r="J50" s="68"/>
      <c r="K50" s="68"/>
      <c r="L50" s="68"/>
    </row>
    <row r="51" spans="1:12" ht="77.25" customHeight="1" x14ac:dyDescent="0.25">
      <c r="A51" s="70" t="s">
        <v>199</v>
      </c>
      <c r="B51" s="69" t="s">
        <v>413</v>
      </c>
      <c r="C51" s="68"/>
      <c r="D51" s="68"/>
      <c r="E51" s="68"/>
      <c r="F51" s="68"/>
      <c r="G51" s="68"/>
      <c r="H51" s="68"/>
      <c r="I51" s="68"/>
      <c r="J51" s="68"/>
      <c r="K51" s="68"/>
      <c r="L51" s="68"/>
    </row>
    <row r="52" spans="1:12" ht="71.25" customHeight="1" x14ac:dyDescent="0.25">
      <c r="A52" s="70" t="s">
        <v>197</v>
      </c>
      <c r="B52" s="69" t="s">
        <v>198</v>
      </c>
      <c r="C52" s="68"/>
      <c r="D52" s="68"/>
      <c r="E52" s="68"/>
      <c r="F52" s="68"/>
      <c r="G52" s="68"/>
      <c r="H52" s="68"/>
      <c r="I52" s="68"/>
      <c r="J52" s="68"/>
      <c r="K52" s="68"/>
      <c r="L52" s="68"/>
    </row>
    <row r="53" spans="1:12" ht="48" customHeight="1" x14ac:dyDescent="0.25">
      <c r="A53" s="70" t="s">
        <v>195</v>
      </c>
      <c r="B53" s="165" t="s">
        <v>414</v>
      </c>
      <c r="C53" s="214">
        <v>45017</v>
      </c>
      <c r="D53" s="214">
        <v>45046</v>
      </c>
      <c r="E53" s="68"/>
      <c r="F53" s="68"/>
      <c r="G53" s="214">
        <v>45275</v>
      </c>
      <c r="H53" s="214">
        <v>45291</v>
      </c>
      <c r="I53" s="68"/>
      <c r="J53" s="68"/>
      <c r="K53" s="68"/>
      <c r="L53" s="68"/>
    </row>
    <row r="54" spans="1:12" ht="46.5" customHeight="1" x14ac:dyDescent="0.25">
      <c r="A54" s="70" t="s">
        <v>415</v>
      </c>
      <c r="B54" s="69" t="s">
        <v>196</v>
      </c>
      <c r="C54" s="68"/>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I32" sqref="I32"/>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5" width="12.85546875" style="225" customWidth="1"/>
    <col min="16" max="16" width="10.5703125" style="225" customWidth="1"/>
    <col min="17" max="17" width="10.140625" style="225" customWidth="1"/>
    <col min="18" max="18" width="14.7109375" style="225" customWidth="1"/>
    <col min="19" max="19" width="10.28515625" style="225" customWidth="1"/>
    <col min="20" max="20" width="8" style="225" customWidth="1"/>
    <col min="21" max="21" width="13.42578125" style="225" customWidth="1"/>
    <col min="22" max="22" width="16.7109375" style="225" customWidth="1"/>
    <col min="23" max="23" width="12.85546875" style="225" customWidth="1"/>
    <col min="24" max="24" width="11.28515625" style="225" customWidth="1"/>
    <col min="25" max="25" width="10.85546875" style="225" customWidth="1"/>
    <col min="26" max="26" width="13.140625" style="225" customWidth="1"/>
    <col min="27" max="27" width="11.85546875" style="225" customWidth="1"/>
    <col min="28" max="28" width="18.5703125" style="225" customWidth="1"/>
    <col min="29" max="29" width="25" style="225" customWidth="1"/>
    <col min="30" max="16384" width="9.140625" style="225"/>
  </cols>
  <sheetData>
    <row r="1" spans="1:29" ht="18.75" x14ac:dyDescent="0.25">
      <c r="AC1" s="226" t="s">
        <v>69</v>
      </c>
    </row>
    <row r="2" spans="1:29" ht="18.75" x14ac:dyDescent="0.3">
      <c r="AC2" s="227" t="s">
        <v>10</v>
      </c>
    </row>
    <row r="3" spans="1:29" ht="18.75" x14ac:dyDescent="0.3">
      <c r="AC3" s="227" t="s">
        <v>68</v>
      </c>
    </row>
    <row r="4" spans="1:29" ht="18.75" customHeight="1" x14ac:dyDescent="0.25">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5" spans="1:29" ht="18.75" x14ac:dyDescent="0.3">
      <c r="AC5" s="227"/>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28"/>
      <c r="B7" s="228"/>
      <c r="C7" s="228"/>
      <c r="D7" s="228"/>
      <c r="E7" s="228"/>
      <c r="F7" s="228"/>
      <c r="G7" s="228"/>
      <c r="H7" s="228"/>
      <c r="I7" s="228"/>
      <c r="J7" s="228"/>
      <c r="K7" s="228"/>
      <c r="L7" s="228"/>
      <c r="M7" s="228"/>
      <c r="N7" s="228"/>
      <c r="O7" s="228"/>
      <c r="P7" s="228"/>
      <c r="Q7" s="228"/>
      <c r="R7" s="229"/>
      <c r="S7" s="229"/>
      <c r="T7" s="229"/>
      <c r="U7" s="229"/>
      <c r="V7" s="229"/>
      <c r="W7" s="229"/>
      <c r="X7" s="229"/>
      <c r="Y7" s="229"/>
      <c r="Z7" s="229"/>
      <c r="AA7" s="229"/>
      <c r="AB7" s="229"/>
      <c r="AC7" s="229"/>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28"/>
      <c r="B10" s="228"/>
      <c r="C10" s="228"/>
      <c r="D10" s="228"/>
      <c r="E10" s="228"/>
      <c r="F10" s="228"/>
      <c r="G10" s="228"/>
      <c r="H10" s="228"/>
      <c r="I10" s="228"/>
      <c r="J10" s="228"/>
      <c r="K10" s="228"/>
      <c r="L10" s="228"/>
      <c r="M10" s="228"/>
      <c r="N10" s="228"/>
      <c r="O10" s="228"/>
      <c r="P10" s="228"/>
      <c r="Q10" s="228"/>
      <c r="R10" s="229"/>
      <c r="S10" s="229"/>
      <c r="T10" s="229"/>
      <c r="U10" s="229"/>
      <c r="V10" s="229"/>
      <c r="W10" s="229"/>
      <c r="X10" s="229"/>
      <c r="Y10" s="229"/>
      <c r="Z10" s="229"/>
      <c r="AA10" s="229"/>
      <c r="AB10" s="229"/>
      <c r="AC10" s="229"/>
    </row>
    <row r="11" spans="1:29" x14ac:dyDescent="0.25">
      <c r="A11" s="388" t="str">
        <f>'1. паспорт местоположение'!A12:C12</f>
        <v>M_PK1200.03.01.03</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30"/>
      <c r="B13" s="230"/>
      <c r="C13" s="230"/>
      <c r="D13" s="230"/>
      <c r="E13" s="230"/>
      <c r="F13" s="230"/>
      <c r="G13" s="230"/>
      <c r="H13" s="230"/>
      <c r="I13" s="230"/>
      <c r="J13" s="230"/>
      <c r="K13" s="230"/>
      <c r="L13" s="230"/>
      <c r="M13" s="230"/>
      <c r="N13" s="230"/>
      <c r="O13" s="230"/>
      <c r="P13" s="230"/>
      <c r="Q13" s="230"/>
      <c r="R13" s="231"/>
      <c r="S13" s="231"/>
      <c r="T13" s="231"/>
      <c r="U13" s="231"/>
      <c r="V13" s="231"/>
      <c r="W13" s="231"/>
      <c r="X13" s="231"/>
      <c r="Y13" s="231"/>
      <c r="Z13" s="231"/>
      <c r="AA13" s="231"/>
      <c r="AB13" s="231"/>
      <c r="AC13" s="231"/>
    </row>
    <row r="14" spans="1:29" x14ac:dyDescent="0.25">
      <c r="A14" s="388"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32"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2" ht="33" customHeight="1" x14ac:dyDescent="0.25">
      <c r="A20" s="391" t="s">
        <v>194</v>
      </c>
      <c r="B20" s="391" t="s">
        <v>193</v>
      </c>
      <c r="C20" s="385" t="s">
        <v>192</v>
      </c>
      <c r="D20" s="385"/>
      <c r="E20" s="394" t="s">
        <v>191</v>
      </c>
      <c r="F20" s="394"/>
      <c r="G20" s="391" t="s">
        <v>576</v>
      </c>
      <c r="H20" s="386" t="s">
        <v>515</v>
      </c>
      <c r="I20" s="387"/>
      <c r="J20" s="387"/>
      <c r="K20" s="387"/>
      <c r="L20" s="386" t="s">
        <v>516</v>
      </c>
      <c r="M20" s="387"/>
      <c r="N20" s="387"/>
      <c r="O20" s="387"/>
      <c r="P20" s="386" t="s">
        <v>517</v>
      </c>
      <c r="Q20" s="387"/>
      <c r="R20" s="387"/>
      <c r="S20" s="387"/>
      <c r="T20" s="386" t="s">
        <v>518</v>
      </c>
      <c r="U20" s="387"/>
      <c r="V20" s="387"/>
      <c r="W20" s="387"/>
      <c r="X20" s="386" t="s">
        <v>519</v>
      </c>
      <c r="Y20" s="387"/>
      <c r="Z20" s="387"/>
      <c r="AA20" s="387"/>
      <c r="AB20" s="396" t="s">
        <v>190</v>
      </c>
      <c r="AC20" s="397"/>
      <c r="AD20" s="232"/>
      <c r="AE20" s="232"/>
      <c r="AF20" s="232"/>
    </row>
    <row r="21" spans="1:32" ht="99.75" customHeight="1" x14ac:dyDescent="0.25">
      <c r="A21" s="392"/>
      <c r="B21" s="392"/>
      <c r="C21" s="385"/>
      <c r="D21" s="385"/>
      <c r="E21" s="394"/>
      <c r="F21" s="394"/>
      <c r="G21" s="392"/>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8"/>
      <c r="AC21" s="399"/>
    </row>
    <row r="22" spans="1:32" ht="89.25" customHeight="1" x14ac:dyDescent="0.25">
      <c r="A22" s="393"/>
      <c r="B22" s="393"/>
      <c r="C22" s="233" t="s">
        <v>2</v>
      </c>
      <c r="D22" s="233" t="s">
        <v>188</v>
      </c>
      <c r="E22" s="234" t="s">
        <v>520</v>
      </c>
      <c r="F22" s="234" t="s">
        <v>575</v>
      </c>
      <c r="G22" s="393"/>
      <c r="H22" s="235" t="s">
        <v>440</v>
      </c>
      <c r="I22" s="235" t="s">
        <v>441</v>
      </c>
      <c r="J22" s="235" t="s">
        <v>440</v>
      </c>
      <c r="K22" s="235" t="s">
        <v>441</v>
      </c>
      <c r="L22" s="235" t="s">
        <v>440</v>
      </c>
      <c r="M22" s="235" t="s">
        <v>441</v>
      </c>
      <c r="N22" s="235" t="s">
        <v>440</v>
      </c>
      <c r="O22" s="235" t="s">
        <v>441</v>
      </c>
      <c r="P22" s="235" t="s">
        <v>440</v>
      </c>
      <c r="Q22" s="235" t="s">
        <v>441</v>
      </c>
      <c r="R22" s="235" t="s">
        <v>440</v>
      </c>
      <c r="S22" s="235" t="s">
        <v>441</v>
      </c>
      <c r="T22" s="235" t="s">
        <v>440</v>
      </c>
      <c r="U22" s="235" t="s">
        <v>441</v>
      </c>
      <c r="V22" s="235" t="s">
        <v>440</v>
      </c>
      <c r="W22" s="235" t="s">
        <v>441</v>
      </c>
      <c r="X22" s="235" t="s">
        <v>440</v>
      </c>
      <c r="Y22" s="235" t="s">
        <v>441</v>
      </c>
      <c r="Z22" s="235" t="s">
        <v>440</v>
      </c>
      <c r="AA22" s="235" t="s">
        <v>441</v>
      </c>
      <c r="AB22" s="233" t="s">
        <v>189</v>
      </c>
      <c r="AC22" s="233" t="s">
        <v>188</v>
      </c>
    </row>
    <row r="23" spans="1:32" ht="19.5" customHeight="1" x14ac:dyDescent="0.25">
      <c r="A23" s="236">
        <v>1</v>
      </c>
      <c r="B23" s="236">
        <v>2</v>
      </c>
      <c r="C23" s="236">
        <v>3</v>
      </c>
      <c r="D23" s="236">
        <v>4</v>
      </c>
      <c r="E23" s="236">
        <v>5</v>
      </c>
      <c r="F23" s="236">
        <v>6</v>
      </c>
      <c r="G23" s="236">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237">
        <v>1</v>
      </c>
      <c r="B24" s="238" t="s">
        <v>187</v>
      </c>
      <c r="C24" s="247">
        <v>0.25973160000000001</v>
      </c>
      <c r="D24" s="247">
        <v>0.16572479999999998</v>
      </c>
      <c r="E24" s="247">
        <v>0.16572479999999998</v>
      </c>
      <c r="F24" s="247">
        <v>0.16572479999999998</v>
      </c>
      <c r="G24" s="247">
        <v>0</v>
      </c>
      <c r="H24" s="247">
        <v>0.25973160000000001</v>
      </c>
      <c r="I24" s="247"/>
      <c r="J24" s="247">
        <v>0.16572479999999998</v>
      </c>
      <c r="K24" s="247"/>
      <c r="L24" s="247">
        <v>0</v>
      </c>
      <c r="M24" s="247"/>
      <c r="N24" s="247">
        <v>0</v>
      </c>
      <c r="O24" s="247"/>
      <c r="P24" s="247">
        <v>0</v>
      </c>
      <c r="Q24" s="247"/>
      <c r="R24" s="247">
        <v>0</v>
      </c>
      <c r="S24" s="247"/>
      <c r="T24" s="247">
        <v>0</v>
      </c>
      <c r="U24" s="247"/>
      <c r="V24" s="247">
        <v>0</v>
      </c>
      <c r="W24" s="247"/>
      <c r="X24" s="247">
        <v>0</v>
      </c>
      <c r="Y24" s="247"/>
      <c r="Z24" s="247">
        <v>0</v>
      </c>
      <c r="AA24" s="247"/>
      <c r="AB24" s="247">
        <v>0.25973160000000001</v>
      </c>
      <c r="AC24" s="247">
        <v>0.16572479999999998</v>
      </c>
    </row>
    <row r="25" spans="1:32" ht="24" customHeight="1" x14ac:dyDescent="0.25">
      <c r="A25" s="239" t="s">
        <v>186</v>
      </c>
      <c r="B25" s="240"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v>0</v>
      </c>
      <c r="AA25" s="247"/>
      <c r="AB25" s="247">
        <v>0</v>
      </c>
      <c r="AC25" s="247">
        <v>0</v>
      </c>
    </row>
    <row r="26" spans="1:32" x14ac:dyDescent="0.25">
      <c r="A26" s="239" t="s">
        <v>184</v>
      </c>
      <c r="B26" s="240"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v>0</v>
      </c>
      <c r="AA26" s="247"/>
      <c r="AB26" s="247">
        <v>0</v>
      </c>
      <c r="AC26" s="247">
        <v>0</v>
      </c>
    </row>
    <row r="27" spans="1:32" ht="31.5" x14ac:dyDescent="0.25">
      <c r="A27" s="239" t="s">
        <v>182</v>
      </c>
      <c r="B27" s="240" t="s">
        <v>396</v>
      </c>
      <c r="C27" s="247"/>
      <c r="D27" s="247"/>
      <c r="E27" s="247"/>
      <c r="F27" s="247"/>
      <c r="G27" s="247">
        <v>0</v>
      </c>
      <c r="H27" s="247">
        <v>0.21644300000000002</v>
      </c>
      <c r="I27" s="247"/>
      <c r="J27" s="247">
        <v>0.13810399999999998</v>
      </c>
      <c r="K27" s="247"/>
      <c r="L27" s="247">
        <v>0</v>
      </c>
      <c r="M27" s="247"/>
      <c r="N27" s="247">
        <v>0</v>
      </c>
      <c r="O27" s="247"/>
      <c r="P27" s="247">
        <v>0</v>
      </c>
      <c r="Q27" s="247"/>
      <c r="R27" s="247">
        <v>0</v>
      </c>
      <c r="S27" s="247"/>
      <c r="T27" s="247">
        <v>0</v>
      </c>
      <c r="U27" s="247"/>
      <c r="V27" s="247">
        <v>0</v>
      </c>
      <c r="W27" s="247"/>
      <c r="X27" s="247">
        <v>0</v>
      </c>
      <c r="Y27" s="247"/>
      <c r="Z27" s="247">
        <v>0</v>
      </c>
      <c r="AA27" s="247"/>
      <c r="AB27" s="247">
        <v>0.21644300000000002</v>
      </c>
      <c r="AC27" s="247">
        <v>0.13810399999999998</v>
      </c>
    </row>
    <row r="28" spans="1:32" x14ac:dyDescent="0.25">
      <c r="A28" s="239" t="s">
        <v>181</v>
      </c>
      <c r="B28" s="240"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2" x14ac:dyDescent="0.25">
      <c r="A29" s="239" t="s">
        <v>179</v>
      </c>
      <c r="B29" s="241" t="s">
        <v>178</v>
      </c>
      <c r="C29" s="247"/>
      <c r="D29" s="247"/>
      <c r="E29" s="247"/>
      <c r="F29" s="247"/>
      <c r="G29" s="247">
        <v>0</v>
      </c>
      <c r="H29" s="247">
        <v>4.3288599999999983E-2</v>
      </c>
      <c r="I29" s="247"/>
      <c r="J29" s="247">
        <v>2.7620800000000001E-2</v>
      </c>
      <c r="K29" s="247"/>
      <c r="L29" s="247">
        <v>0</v>
      </c>
      <c r="M29" s="247"/>
      <c r="N29" s="247">
        <v>0</v>
      </c>
      <c r="O29" s="247"/>
      <c r="P29" s="247">
        <v>0</v>
      </c>
      <c r="Q29" s="247"/>
      <c r="R29" s="247">
        <v>0</v>
      </c>
      <c r="S29" s="247"/>
      <c r="T29" s="247">
        <v>0</v>
      </c>
      <c r="U29" s="247"/>
      <c r="V29" s="247">
        <v>0</v>
      </c>
      <c r="W29" s="247"/>
      <c r="X29" s="247">
        <v>0</v>
      </c>
      <c r="Y29" s="247"/>
      <c r="Z29" s="247">
        <v>0</v>
      </c>
      <c r="AA29" s="247"/>
      <c r="AB29" s="247">
        <v>4.3288599999999983E-2</v>
      </c>
      <c r="AC29" s="247">
        <v>2.7620800000000001E-2</v>
      </c>
    </row>
    <row r="30" spans="1:32" ht="47.25" x14ac:dyDescent="0.25">
      <c r="A30" s="237" t="s">
        <v>63</v>
      </c>
      <c r="B30" s="238" t="s">
        <v>177</v>
      </c>
      <c r="C30" s="247">
        <v>0.21644300000000002</v>
      </c>
      <c r="D30" s="247">
        <v>0.138104</v>
      </c>
      <c r="E30" s="247">
        <v>0.138104</v>
      </c>
      <c r="F30" s="247">
        <v>0.138104</v>
      </c>
      <c r="G30" s="247">
        <v>0</v>
      </c>
      <c r="H30" s="247">
        <v>0.21644300000000002</v>
      </c>
      <c r="I30" s="247"/>
      <c r="J30" s="247">
        <v>0.138104</v>
      </c>
      <c r="K30" s="247"/>
      <c r="L30" s="247">
        <v>0</v>
      </c>
      <c r="M30" s="247"/>
      <c r="N30" s="247">
        <v>0</v>
      </c>
      <c r="O30" s="247"/>
      <c r="P30" s="247">
        <v>0</v>
      </c>
      <c r="Q30" s="247"/>
      <c r="R30" s="247">
        <v>0</v>
      </c>
      <c r="S30" s="247"/>
      <c r="T30" s="247">
        <v>0</v>
      </c>
      <c r="U30" s="247"/>
      <c r="V30" s="247">
        <v>0</v>
      </c>
      <c r="W30" s="247"/>
      <c r="X30" s="247">
        <v>0</v>
      </c>
      <c r="Y30" s="247"/>
      <c r="Z30" s="247">
        <v>0</v>
      </c>
      <c r="AA30" s="247"/>
      <c r="AB30" s="247">
        <v>0.21644300000000002</v>
      </c>
      <c r="AC30" s="247">
        <v>0.138104</v>
      </c>
    </row>
    <row r="31" spans="1:32" x14ac:dyDescent="0.25">
      <c r="A31" s="237" t="s">
        <v>176</v>
      </c>
      <c r="B31" s="240" t="s">
        <v>175</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2" ht="31.5" x14ac:dyDescent="0.25">
      <c r="A32" s="237" t="s">
        <v>174</v>
      </c>
      <c r="B32" s="240" t="s">
        <v>173</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37" t="s">
        <v>172</v>
      </c>
      <c r="B33" s="240" t="s">
        <v>171</v>
      </c>
      <c r="C33" s="247">
        <v>0.21644300000000002</v>
      </c>
      <c r="D33" s="247">
        <v>0.138104</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37" t="s">
        <v>170</v>
      </c>
      <c r="B34" s="240" t="s">
        <v>169</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37" t="s">
        <v>62</v>
      </c>
      <c r="B35" s="238"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39" t="s">
        <v>167</v>
      </c>
      <c r="B36" s="242" t="s">
        <v>532</v>
      </c>
      <c r="C36" s="247"/>
      <c r="D36" s="247"/>
      <c r="E36" s="247"/>
      <c r="F36" s="247"/>
      <c r="G36" s="247">
        <v>0</v>
      </c>
      <c r="H36" s="247">
        <v>0</v>
      </c>
      <c r="I36" s="247" t="s">
        <v>570</v>
      </c>
      <c r="J36" s="247">
        <v>0</v>
      </c>
      <c r="K36" s="247" t="s">
        <v>570</v>
      </c>
      <c r="L36" s="247">
        <v>0</v>
      </c>
      <c r="M36" s="247" t="s">
        <v>570</v>
      </c>
      <c r="N36" s="247">
        <v>0</v>
      </c>
      <c r="O36" s="247" t="s">
        <v>570</v>
      </c>
      <c r="P36" s="247">
        <v>0</v>
      </c>
      <c r="Q36" s="247" t="s">
        <v>570</v>
      </c>
      <c r="R36" s="247">
        <v>0</v>
      </c>
      <c r="S36" s="247" t="s">
        <v>570</v>
      </c>
      <c r="T36" s="247">
        <v>0</v>
      </c>
      <c r="U36" s="247" t="s">
        <v>570</v>
      </c>
      <c r="V36" s="247">
        <v>0</v>
      </c>
      <c r="W36" s="247" t="s">
        <v>570</v>
      </c>
      <c r="X36" s="247">
        <v>0</v>
      </c>
      <c r="Y36" s="247" t="s">
        <v>570</v>
      </c>
      <c r="Z36" s="247">
        <v>0</v>
      </c>
      <c r="AA36" s="247" t="s">
        <v>570</v>
      </c>
      <c r="AB36" s="247">
        <v>0</v>
      </c>
      <c r="AC36" s="247">
        <v>0</v>
      </c>
    </row>
    <row r="37" spans="1:29" ht="31.5" x14ac:dyDescent="0.25">
      <c r="A37" s="239" t="s">
        <v>166</v>
      </c>
      <c r="B37" s="242" t="s">
        <v>530</v>
      </c>
      <c r="C37" s="247"/>
      <c r="D37" s="247"/>
      <c r="E37" s="247"/>
      <c r="F37" s="247"/>
      <c r="G37" s="247">
        <v>0</v>
      </c>
      <c r="H37" s="247">
        <v>0</v>
      </c>
      <c r="I37" s="247" t="s">
        <v>570</v>
      </c>
      <c r="J37" s="247">
        <v>0</v>
      </c>
      <c r="K37" s="247" t="s">
        <v>570</v>
      </c>
      <c r="L37" s="247">
        <v>0</v>
      </c>
      <c r="M37" s="247" t="s">
        <v>570</v>
      </c>
      <c r="N37" s="247">
        <v>0</v>
      </c>
      <c r="O37" s="247" t="s">
        <v>570</v>
      </c>
      <c r="P37" s="247">
        <v>0</v>
      </c>
      <c r="Q37" s="247" t="s">
        <v>570</v>
      </c>
      <c r="R37" s="247">
        <v>0</v>
      </c>
      <c r="S37" s="247" t="s">
        <v>570</v>
      </c>
      <c r="T37" s="247">
        <v>0</v>
      </c>
      <c r="U37" s="247" t="s">
        <v>570</v>
      </c>
      <c r="V37" s="247">
        <v>0</v>
      </c>
      <c r="W37" s="247" t="s">
        <v>570</v>
      </c>
      <c r="X37" s="247">
        <v>0</v>
      </c>
      <c r="Y37" s="247" t="s">
        <v>570</v>
      </c>
      <c r="Z37" s="247">
        <v>0</v>
      </c>
      <c r="AA37" s="247" t="s">
        <v>570</v>
      </c>
      <c r="AB37" s="247">
        <v>0</v>
      </c>
      <c r="AC37" s="247">
        <v>0</v>
      </c>
    </row>
    <row r="38" spans="1:29" x14ac:dyDescent="0.25">
      <c r="A38" s="239" t="s">
        <v>165</v>
      </c>
      <c r="B38" s="240" t="s">
        <v>156</v>
      </c>
      <c r="C38" s="247"/>
      <c r="D38" s="247"/>
      <c r="E38" s="247"/>
      <c r="F38" s="247"/>
      <c r="G38" s="247">
        <v>0</v>
      </c>
      <c r="H38" s="247">
        <v>0</v>
      </c>
      <c r="I38" s="247" t="s">
        <v>570</v>
      </c>
      <c r="J38" s="247">
        <v>0</v>
      </c>
      <c r="K38" s="247" t="s">
        <v>570</v>
      </c>
      <c r="L38" s="247">
        <v>0</v>
      </c>
      <c r="M38" s="247" t="s">
        <v>570</v>
      </c>
      <c r="N38" s="247">
        <v>0</v>
      </c>
      <c r="O38" s="247" t="s">
        <v>570</v>
      </c>
      <c r="P38" s="247">
        <v>0</v>
      </c>
      <c r="Q38" s="247" t="s">
        <v>570</v>
      </c>
      <c r="R38" s="247">
        <v>0</v>
      </c>
      <c r="S38" s="247" t="s">
        <v>570</v>
      </c>
      <c r="T38" s="247">
        <v>0</v>
      </c>
      <c r="U38" s="247" t="s">
        <v>570</v>
      </c>
      <c r="V38" s="247">
        <v>0</v>
      </c>
      <c r="W38" s="247" t="s">
        <v>570</v>
      </c>
      <c r="X38" s="247">
        <v>0</v>
      </c>
      <c r="Y38" s="247" t="s">
        <v>570</v>
      </c>
      <c r="Z38" s="247">
        <v>0</v>
      </c>
      <c r="AA38" s="247" t="s">
        <v>570</v>
      </c>
      <c r="AB38" s="247">
        <v>0</v>
      </c>
      <c r="AC38" s="247">
        <v>0</v>
      </c>
    </row>
    <row r="39" spans="1:29" x14ac:dyDescent="0.25">
      <c r="A39" s="239" t="s">
        <v>164</v>
      </c>
      <c r="B39" s="240" t="s">
        <v>531</v>
      </c>
      <c r="C39" s="247"/>
      <c r="D39" s="247"/>
      <c r="E39" s="247"/>
      <c r="F39" s="247"/>
      <c r="G39" s="247">
        <v>0</v>
      </c>
      <c r="H39" s="247">
        <v>0</v>
      </c>
      <c r="I39" s="247" t="s">
        <v>570</v>
      </c>
      <c r="J39" s="247">
        <v>0</v>
      </c>
      <c r="K39" s="247" t="s">
        <v>570</v>
      </c>
      <c r="L39" s="247">
        <v>0</v>
      </c>
      <c r="M39" s="247" t="s">
        <v>570</v>
      </c>
      <c r="N39" s="247">
        <v>0</v>
      </c>
      <c r="O39" s="247" t="s">
        <v>570</v>
      </c>
      <c r="P39" s="247">
        <v>0</v>
      </c>
      <c r="Q39" s="247" t="s">
        <v>570</v>
      </c>
      <c r="R39" s="247">
        <v>0</v>
      </c>
      <c r="S39" s="247" t="s">
        <v>570</v>
      </c>
      <c r="T39" s="247">
        <v>0</v>
      </c>
      <c r="U39" s="247" t="s">
        <v>570</v>
      </c>
      <c r="V39" s="247">
        <v>0</v>
      </c>
      <c r="W39" s="247" t="s">
        <v>570</v>
      </c>
      <c r="X39" s="247">
        <v>0</v>
      </c>
      <c r="Y39" s="247" t="s">
        <v>570</v>
      </c>
      <c r="Z39" s="247">
        <v>0</v>
      </c>
      <c r="AA39" s="247" t="s">
        <v>570</v>
      </c>
      <c r="AB39" s="247">
        <v>0</v>
      </c>
      <c r="AC39" s="247">
        <v>0</v>
      </c>
    </row>
    <row r="40" spans="1:29" x14ac:dyDescent="0.25">
      <c r="A40" s="239" t="s">
        <v>163</v>
      </c>
      <c r="B40" s="240" t="s">
        <v>533</v>
      </c>
      <c r="C40" s="247"/>
      <c r="D40" s="247"/>
      <c r="E40" s="247"/>
      <c r="F40" s="247"/>
      <c r="G40" s="247">
        <v>0</v>
      </c>
      <c r="H40" s="247">
        <v>0</v>
      </c>
      <c r="I40" s="247" t="s">
        <v>570</v>
      </c>
      <c r="J40" s="247">
        <v>0</v>
      </c>
      <c r="K40" s="247" t="s">
        <v>570</v>
      </c>
      <c r="L40" s="247">
        <v>0</v>
      </c>
      <c r="M40" s="247" t="s">
        <v>570</v>
      </c>
      <c r="N40" s="247">
        <v>0</v>
      </c>
      <c r="O40" s="247" t="s">
        <v>570</v>
      </c>
      <c r="P40" s="247">
        <v>0</v>
      </c>
      <c r="Q40" s="247" t="s">
        <v>570</v>
      </c>
      <c r="R40" s="247">
        <v>0</v>
      </c>
      <c r="S40" s="247" t="s">
        <v>570</v>
      </c>
      <c r="T40" s="247">
        <v>0</v>
      </c>
      <c r="U40" s="247" t="s">
        <v>570</v>
      </c>
      <c r="V40" s="247">
        <v>0</v>
      </c>
      <c r="W40" s="247" t="s">
        <v>570</v>
      </c>
      <c r="X40" s="247">
        <v>0</v>
      </c>
      <c r="Y40" s="247" t="s">
        <v>570</v>
      </c>
      <c r="Z40" s="247">
        <v>0</v>
      </c>
      <c r="AA40" s="247" t="s">
        <v>570</v>
      </c>
      <c r="AB40" s="247">
        <v>0</v>
      </c>
      <c r="AC40" s="247">
        <v>0</v>
      </c>
    </row>
    <row r="41" spans="1:29" x14ac:dyDescent="0.25">
      <c r="A41" s="239" t="s">
        <v>162</v>
      </c>
      <c r="B41" s="240" t="s">
        <v>534</v>
      </c>
      <c r="C41" s="247"/>
      <c r="D41" s="247"/>
      <c r="E41" s="247"/>
      <c r="F41" s="247"/>
      <c r="G41" s="247">
        <v>0</v>
      </c>
      <c r="H41" s="247">
        <v>0</v>
      </c>
      <c r="I41" s="247" t="s">
        <v>570</v>
      </c>
      <c r="J41" s="247">
        <v>0</v>
      </c>
      <c r="K41" s="247" t="s">
        <v>570</v>
      </c>
      <c r="L41" s="247">
        <v>0</v>
      </c>
      <c r="M41" s="247" t="s">
        <v>570</v>
      </c>
      <c r="N41" s="247">
        <v>0</v>
      </c>
      <c r="O41" s="247" t="s">
        <v>570</v>
      </c>
      <c r="P41" s="247">
        <v>0</v>
      </c>
      <c r="Q41" s="247" t="s">
        <v>570</v>
      </c>
      <c r="R41" s="247">
        <v>0</v>
      </c>
      <c r="S41" s="247" t="s">
        <v>570</v>
      </c>
      <c r="T41" s="247">
        <v>0</v>
      </c>
      <c r="U41" s="247" t="s">
        <v>570</v>
      </c>
      <c r="V41" s="247">
        <v>0</v>
      </c>
      <c r="W41" s="247" t="s">
        <v>570</v>
      </c>
      <c r="X41" s="247">
        <v>0</v>
      </c>
      <c r="Y41" s="247" t="s">
        <v>570</v>
      </c>
      <c r="Z41" s="247">
        <v>0</v>
      </c>
      <c r="AA41" s="247" t="s">
        <v>570</v>
      </c>
      <c r="AB41" s="247">
        <v>0</v>
      </c>
      <c r="AC41" s="247">
        <v>0</v>
      </c>
    </row>
    <row r="42" spans="1:29" x14ac:dyDescent="0.25">
      <c r="A42" s="239" t="s">
        <v>161</v>
      </c>
      <c r="B42" s="240" t="s">
        <v>535</v>
      </c>
      <c r="C42" s="247"/>
      <c r="D42" s="247"/>
      <c r="E42" s="247"/>
      <c r="F42" s="247"/>
      <c r="G42" s="247">
        <v>0</v>
      </c>
      <c r="H42" s="247">
        <v>0</v>
      </c>
      <c r="I42" s="247" t="s">
        <v>570</v>
      </c>
      <c r="J42" s="247">
        <v>0</v>
      </c>
      <c r="K42" s="247" t="s">
        <v>570</v>
      </c>
      <c r="L42" s="247">
        <v>0</v>
      </c>
      <c r="M42" s="247" t="s">
        <v>570</v>
      </c>
      <c r="N42" s="247">
        <v>0</v>
      </c>
      <c r="O42" s="247" t="s">
        <v>570</v>
      </c>
      <c r="P42" s="247">
        <v>0</v>
      </c>
      <c r="Q42" s="247" t="s">
        <v>570</v>
      </c>
      <c r="R42" s="247">
        <v>0</v>
      </c>
      <c r="S42" s="247" t="s">
        <v>570</v>
      </c>
      <c r="T42" s="247">
        <v>0</v>
      </c>
      <c r="U42" s="247" t="s">
        <v>570</v>
      </c>
      <c r="V42" s="247">
        <v>0</v>
      </c>
      <c r="W42" s="247" t="s">
        <v>570</v>
      </c>
      <c r="X42" s="247">
        <v>0</v>
      </c>
      <c r="Y42" s="247" t="s">
        <v>570</v>
      </c>
      <c r="Z42" s="247">
        <v>0</v>
      </c>
      <c r="AA42" s="247" t="s">
        <v>570</v>
      </c>
      <c r="AB42" s="247">
        <v>0</v>
      </c>
      <c r="AC42" s="247">
        <v>0</v>
      </c>
    </row>
    <row r="43" spans="1:29" x14ac:dyDescent="0.25">
      <c r="A43" s="239" t="s">
        <v>536</v>
      </c>
      <c r="B43" s="240" t="s">
        <v>537</v>
      </c>
      <c r="C43" s="247"/>
      <c r="D43" s="247"/>
      <c r="E43" s="247"/>
      <c r="F43" s="247"/>
      <c r="G43" s="247">
        <v>0</v>
      </c>
      <c r="H43" s="247">
        <v>0</v>
      </c>
      <c r="I43" s="247" t="s">
        <v>570</v>
      </c>
      <c r="J43" s="247">
        <v>0</v>
      </c>
      <c r="K43" s="247" t="s">
        <v>570</v>
      </c>
      <c r="L43" s="247">
        <v>0</v>
      </c>
      <c r="M43" s="247" t="s">
        <v>570</v>
      </c>
      <c r="N43" s="247">
        <v>0</v>
      </c>
      <c r="O43" s="247" t="s">
        <v>570</v>
      </c>
      <c r="P43" s="247">
        <v>0</v>
      </c>
      <c r="Q43" s="247" t="s">
        <v>570</v>
      </c>
      <c r="R43" s="247">
        <v>0</v>
      </c>
      <c r="S43" s="247" t="s">
        <v>570</v>
      </c>
      <c r="T43" s="247">
        <v>0</v>
      </c>
      <c r="U43" s="247" t="s">
        <v>570</v>
      </c>
      <c r="V43" s="247">
        <v>0</v>
      </c>
      <c r="W43" s="247" t="s">
        <v>570</v>
      </c>
      <c r="X43" s="247">
        <v>0</v>
      </c>
      <c r="Y43" s="247" t="s">
        <v>570</v>
      </c>
      <c r="Z43" s="247">
        <v>0</v>
      </c>
      <c r="AA43" s="247" t="s">
        <v>570</v>
      </c>
      <c r="AB43" s="247">
        <v>0</v>
      </c>
      <c r="AC43" s="247">
        <v>0</v>
      </c>
    </row>
    <row r="44" spans="1:29" x14ac:dyDescent="0.25">
      <c r="A44" s="239" t="s">
        <v>538</v>
      </c>
      <c r="B44" s="240" t="s">
        <v>539</v>
      </c>
      <c r="C44" s="247"/>
      <c r="D44" s="247"/>
      <c r="E44" s="247"/>
      <c r="F44" s="247"/>
      <c r="G44" s="247">
        <v>0</v>
      </c>
      <c r="H44" s="247">
        <v>0</v>
      </c>
      <c r="I44" s="247" t="s">
        <v>570</v>
      </c>
      <c r="J44" s="247">
        <v>0</v>
      </c>
      <c r="K44" s="247" t="s">
        <v>570</v>
      </c>
      <c r="L44" s="247">
        <v>0</v>
      </c>
      <c r="M44" s="247" t="s">
        <v>570</v>
      </c>
      <c r="N44" s="247">
        <v>0</v>
      </c>
      <c r="O44" s="247" t="s">
        <v>570</v>
      </c>
      <c r="P44" s="247">
        <v>0</v>
      </c>
      <c r="Q44" s="247" t="s">
        <v>570</v>
      </c>
      <c r="R44" s="247">
        <v>0</v>
      </c>
      <c r="S44" s="247" t="s">
        <v>570</v>
      </c>
      <c r="T44" s="247">
        <v>0</v>
      </c>
      <c r="U44" s="247" t="s">
        <v>570</v>
      </c>
      <c r="V44" s="247">
        <v>0</v>
      </c>
      <c r="W44" s="247" t="s">
        <v>570</v>
      </c>
      <c r="X44" s="247">
        <v>0</v>
      </c>
      <c r="Y44" s="247" t="s">
        <v>570</v>
      </c>
      <c r="Z44" s="247">
        <v>0</v>
      </c>
      <c r="AA44" s="247" t="s">
        <v>570</v>
      </c>
      <c r="AB44" s="247">
        <v>0</v>
      </c>
      <c r="AC44" s="247">
        <v>0</v>
      </c>
    </row>
    <row r="45" spans="1:29" x14ac:dyDescent="0.25">
      <c r="A45" s="239" t="s">
        <v>540</v>
      </c>
      <c r="B45" s="240" t="s">
        <v>541</v>
      </c>
      <c r="C45" s="247"/>
      <c r="D45" s="247"/>
      <c r="E45" s="247"/>
      <c r="F45" s="247"/>
      <c r="G45" s="247">
        <v>0</v>
      </c>
      <c r="H45" s="247">
        <v>0</v>
      </c>
      <c r="I45" s="247" t="s">
        <v>570</v>
      </c>
      <c r="J45" s="247">
        <v>0</v>
      </c>
      <c r="K45" s="247" t="s">
        <v>570</v>
      </c>
      <c r="L45" s="247">
        <v>0</v>
      </c>
      <c r="M45" s="247" t="s">
        <v>570</v>
      </c>
      <c r="N45" s="247">
        <v>0</v>
      </c>
      <c r="O45" s="247" t="s">
        <v>570</v>
      </c>
      <c r="P45" s="247">
        <v>0</v>
      </c>
      <c r="Q45" s="247" t="s">
        <v>570</v>
      </c>
      <c r="R45" s="247">
        <v>0</v>
      </c>
      <c r="S45" s="247" t="s">
        <v>570</v>
      </c>
      <c r="T45" s="247">
        <v>0</v>
      </c>
      <c r="U45" s="247" t="s">
        <v>570</v>
      </c>
      <c r="V45" s="247">
        <v>0</v>
      </c>
      <c r="W45" s="247" t="s">
        <v>570</v>
      </c>
      <c r="X45" s="247">
        <v>0</v>
      </c>
      <c r="Y45" s="247" t="s">
        <v>570</v>
      </c>
      <c r="Z45" s="247">
        <v>0</v>
      </c>
      <c r="AA45" s="247" t="s">
        <v>570</v>
      </c>
      <c r="AB45" s="247">
        <v>0</v>
      </c>
      <c r="AC45" s="247">
        <v>0</v>
      </c>
    </row>
    <row r="46" spans="1:29" x14ac:dyDescent="0.25">
      <c r="A46" s="239" t="s">
        <v>542</v>
      </c>
      <c r="B46" s="240" t="s">
        <v>543</v>
      </c>
      <c r="C46" s="247"/>
      <c r="D46" s="247"/>
      <c r="E46" s="247"/>
      <c r="F46" s="247"/>
      <c r="G46" s="247">
        <v>0</v>
      </c>
      <c r="H46" s="247">
        <v>0</v>
      </c>
      <c r="I46" s="247" t="s">
        <v>570</v>
      </c>
      <c r="J46" s="247">
        <v>0</v>
      </c>
      <c r="K46" s="247" t="s">
        <v>570</v>
      </c>
      <c r="L46" s="247">
        <v>0</v>
      </c>
      <c r="M46" s="247" t="s">
        <v>570</v>
      </c>
      <c r="N46" s="247">
        <v>0</v>
      </c>
      <c r="O46" s="247" t="s">
        <v>570</v>
      </c>
      <c r="P46" s="247">
        <v>0</v>
      </c>
      <c r="Q46" s="247" t="s">
        <v>570</v>
      </c>
      <c r="R46" s="247">
        <v>0</v>
      </c>
      <c r="S46" s="247" t="s">
        <v>570</v>
      </c>
      <c r="T46" s="247">
        <v>0</v>
      </c>
      <c r="U46" s="247" t="s">
        <v>570</v>
      </c>
      <c r="V46" s="247">
        <v>0</v>
      </c>
      <c r="W46" s="247" t="s">
        <v>570</v>
      </c>
      <c r="X46" s="247">
        <v>0</v>
      </c>
      <c r="Y46" s="247" t="s">
        <v>570</v>
      </c>
      <c r="Z46" s="247">
        <v>0</v>
      </c>
      <c r="AA46" s="247" t="s">
        <v>570</v>
      </c>
      <c r="AB46" s="247">
        <v>0</v>
      </c>
      <c r="AC46" s="247">
        <v>0</v>
      </c>
    </row>
    <row r="47" spans="1:29" x14ac:dyDescent="0.25">
      <c r="A47" s="237" t="s">
        <v>61</v>
      </c>
      <c r="B47" s="238"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39" t="s">
        <v>159</v>
      </c>
      <c r="B48" s="242" t="s">
        <v>532</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v>0</v>
      </c>
      <c r="AA48" s="247"/>
      <c r="AB48" s="247">
        <v>0</v>
      </c>
      <c r="AC48" s="247">
        <v>0</v>
      </c>
    </row>
    <row r="49" spans="1:29" ht="31.5" x14ac:dyDescent="0.25">
      <c r="A49" s="239" t="s">
        <v>158</v>
      </c>
      <c r="B49" s="242" t="s">
        <v>530</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v>0</v>
      </c>
      <c r="AA49" s="247"/>
      <c r="AB49" s="247">
        <v>0</v>
      </c>
      <c r="AC49" s="247">
        <v>0</v>
      </c>
    </row>
    <row r="50" spans="1:29" x14ac:dyDescent="0.25">
      <c r="A50" s="239" t="s">
        <v>157</v>
      </c>
      <c r="B50" s="240"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v>0</v>
      </c>
      <c r="AA50" s="247"/>
      <c r="AB50" s="247">
        <v>0</v>
      </c>
      <c r="AC50" s="247">
        <v>0</v>
      </c>
    </row>
    <row r="51" spans="1:29" ht="35.25" customHeight="1" x14ac:dyDescent="0.25">
      <c r="A51" s="239" t="s">
        <v>155</v>
      </c>
      <c r="B51" s="240"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v>0</v>
      </c>
      <c r="AA51" s="247"/>
      <c r="AB51" s="247">
        <v>0</v>
      </c>
      <c r="AC51" s="247">
        <v>0</v>
      </c>
    </row>
    <row r="52" spans="1:29" ht="31.5" x14ac:dyDescent="0.25">
      <c r="A52" s="239" t="s">
        <v>153</v>
      </c>
      <c r="B52" s="240"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v>0</v>
      </c>
      <c r="AA52" s="247"/>
      <c r="AB52" s="247">
        <v>0</v>
      </c>
      <c r="AC52" s="247">
        <v>0</v>
      </c>
    </row>
    <row r="53" spans="1:29" x14ac:dyDescent="0.25">
      <c r="A53" s="239" t="s">
        <v>151</v>
      </c>
      <c r="B53" s="240"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v>0</v>
      </c>
      <c r="AA53" s="247"/>
      <c r="AB53" s="247">
        <v>0</v>
      </c>
      <c r="AC53" s="247">
        <v>0</v>
      </c>
    </row>
    <row r="54" spans="1:29" x14ac:dyDescent="0.25">
      <c r="A54" s="239" t="s">
        <v>149</v>
      </c>
      <c r="B54" s="240" t="s">
        <v>533</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v>0</v>
      </c>
      <c r="AA54" s="247"/>
      <c r="AB54" s="247">
        <v>0</v>
      </c>
      <c r="AC54" s="247">
        <v>0</v>
      </c>
    </row>
    <row r="55" spans="1:29" x14ac:dyDescent="0.25">
      <c r="A55" s="239" t="s">
        <v>544</v>
      </c>
      <c r="B55" s="240" t="s">
        <v>534</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v>0</v>
      </c>
      <c r="AA55" s="247"/>
      <c r="AB55" s="247">
        <v>0</v>
      </c>
      <c r="AC55" s="247">
        <v>0</v>
      </c>
    </row>
    <row r="56" spans="1:29" x14ac:dyDescent="0.25">
      <c r="A56" s="239" t="s">
        <v>545</v>
      </c>
      <c r="B56" s="240" t="s">
        <v>535</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v>0</v>
      </c>
      <c r="AA56" s="247"/>
      <c r="AB56" s="247">
        <v>0</v>
      </c>
      <c r="AC56" s="247">
        <v>0</v>
      </c>
    </row>
    <row r="57" spans="1:29" x14ac:dyDescent="0.25">
      <c r="A57" s="239" t="s">
        <v>546</v>
      </c>
      <c r="B57" s="240" t="s">
        <v>537</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v>0</v>
      </c>
      <c r="AA57" s="247"/>
      <c r="AB57" s="247">
        <v>0</v>
      </c>
      <c r="AC57" s="247">
        <v>0</v>
      </c>
    </row>
    <row r="58" spans="1:29" ht="36.75" customHeight="1" x14ac:dyDescent="0.25">
      <c r="A58" s="239" t="s">
        <v>547</v>
      </c>
      <c r="B58" s="240" t="s">
        <v>539</v>
      </c>
      <c r="C58" s="247">
        <v>1</v>
      </c>
      <c r="D58" s="247">
        <v>1</v>
      </c>
      <c r="E58" s="247"/>
      <c r="F58" s="247"/>
      <c r="G58" s="247">
        <v>0</v>
      </c>
      <c r="H58" s="247">
        <v>1</v>
      </c>
      <c r="I58" s="247"/>
      <c r="J58" s="247">
        <v>1</v>
      </c>
      <c r="K58" s="247"/>
      <c r="L58" s="247">
        <v>0</v>
      </c>
      <c r="M58" s="247"/>
      <c r="N58" s="247">
        <v>0</v>
      </c>
      <c r="O58" s="247"/>
      <c r="P58" s="247">
        <v>0</v>
      </c>
      <c r="Q58" s="247"/>
      <c r="R58" s="247">
        <v>0</v>
      </c>
      <c r="S58" s="247"/>
      <c r="T58" s="247">
        <v>0</v>
      </c>
      <c r="U58" s="247"/>
      <c r="V58" s="247">
        <v>0</v>
      </c>
      <c r="W58" s="247"/>
      <c r="X58" s="247">
        <v>0</v>
      </c>
      <c r="Y58" s="247"/>
      <c r="Z58" s="247">
        <v>0</v>
      </c>
      <c r="AA58" s="247"/>
      <c r="AB58" s="247">
        <v>1</v>
      </c>
      <c r="AC58" s="247">
        <v>1</v>
      </c>
    </row>
    <row r="59" spans="1:29" x14ac:dyDescent="0.25">
      <c r="A59" s="239" t="s">
        <v>548</v>
      </c>
      <c r="B59" s="240" t="s">
        <v>541</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v>0</v>
      </c>
      <c r="AA59" s="247"/>
      <c r="AB59" s="247">
        <v>0</v>
      </c>
      <c r="AC59" s="247">
        <v>0</v>
      </c>
    </row>
    <row r="60" spans="1:29" x14ac:dyDescent="0.25">
      <c r="A60" s="239" t="s">
        <v>549</v>
      </c>
      <c r="B60" s="240" t="s">
        <v>543</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v>0</v>
      </c>
      <c r="AA60" s="247"/>
      <c r="AB60" s="247">
        <v>0</v>
      </c>
      <c r="AC60" s="247">
        <v>0</v>
      </c>
    </row>
    <row r="61" spans="1:29" ht="31.5" x14ac:dyDescent="0.25">
      <c r="A61" s="237" t="s">
        <v>59</v>
      </c>
      <c r="B61" s="238"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39" t="s">
        <v>147</v>
      </c>
      <c r="B62" s="240" t="s">
        <v>146</v>
      </c>
      <c r="C62" s="247">
        <v>0.21644300000000002</v>
      </c>
      <c r="D62" s="247">
        <v>0.138104</v>
      </c>
      <c r="E62" s="247"/>
      <c r="F62" s="247"/>
      <c r="G62" s="247">
        <v>0</v>
      </c>
      <c r="H62" s="247">
        <v>0.21644300000000002</v>
      </c>
      <c r="I62" s="247"/>
      <c r="J62" s="247">
        <v>0.138104</v>
      </c>
      <c r="K62" s="247"/>
      <c r="L62" s="247">
        <v>0</v>
      </c>
      <c r="M62" s="247"/>
      <c r="N62" s="247">
        <v>0</v>
      </c>
      <c r="O62" s="247"/>
      <c r="P62" s="247">
        <v>0</v>
      </c>
      <c r="Q62" s="247"/>
      <c r="R62" s="247">
        <v>0</v>
      </c>
      <c r="S62" s="247"/>
      <c r="T62" s="247">
        <v>0</v>
      </c>
      <c r="U62" s="247"/>
      <c r="V62" s="247">
        <v>0</v>
      </c>
      <c r="W62" s="247"/>
      <c r="X62" s="247">
        <v>0</v>
      </c>
      <c r="Y62" s="247"/>
      <c r="Z62" s="247">
        <v>0</v>
      </c>
      <c r="AA62" s="247"/>
      <c r="AB62" s="247">
        <v>0.21644300000000002</v>
      </c>
      <c r="AC62" s="247">
        <v>0.138104</v>
      </c>
    </row>
    <row r="63" spans="1:29" x14ac:dyDescent="0.25">
      <c r="A63" s="239" t="s">
        <v>145</v>
      </c>
      <c r="B63" s="240"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v>0</v>
      </c>
      <c r="AA63" s="247"/>
      <c r="AB63" s="247">
        <v>0</v>
      </c>
      <c r="AC63" s="247">
        <v>0</v>
      </c>
    </row>
    <row r="64" spans="1:29" x14ac:dyDescent="0.25">
      <c r="A64" s="239" t="s">
        <v>144</v>
      </c>
      <c r="B64" s="242"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v>0</v>
      </c>
      <c r="AA64" s="247"/>
      <c r="AB64" s="247">
        <v>0</v>
      </c>
      <c r="AC64" s="247">
        <v>0</v>
      </c>
    </row>
    <row r="65" spans="1:29" x14ac:dyDescent="0.25">
      <c r="A65" s="239" t="s">
        <v>143</v>
      </c>
      <c r="B65" s="242"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v>0</v>
      </c>
      <c r="AA65" s="247"/>
      <c r="AB65" s="247">
        <v>0</v>
      </c>
      <c r="AC65" s="247">
        <v>0</v>
      </c>
    </row>
    <row r="66" spans="1:29" ht="54" customHeight="1" x14ac:dyDescent="0.25">
      <c r="A66" s="239" t="s">
        <v>142</v>
      </c>
      <c r="B66" s="242"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v>0</v>
      </c>
      <c r="AA66" s="247"/>
      <c r="AB66" s="247">
        <v>0</v>
      </c>
      <c r="AC66" s="247">
        <v>0</v>
      </c>
    </row>
    <row r="67" spans="1:29" x14ac:dyDescent="0.25">
      <c r="A67" s="239" t="s">
        <v>141</v>
      </c>
      <c r="B67" s="242" t="s">
        <v>550</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v>0</v>
      </c>
      <c r="AA67" s="247"/>
      <c r="AB67" s="247">
        <v>0</v>
      </c>
      <c r="AC67" s="247">
        <v>0</v>
      </c>
    </row>
    <row r="68" spans="1:29" ht="50.25" customHeight="1" x14ac:dyDescent="0.25">
      <c r="A68" s="239" t="s">
        <v>551</v>
      </c>
      <c r="B68" s="242" t="s">
        <v>552</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v>0</v>
      </c>
      <c r="AA68" s="247"/>
      <c r="AB68" s="247">
        <v>0</v>
      </c>
      <c r="AC68" s="247">
        <v>0</v>
      </c>
    </row>
    <row r="69" spans="1:29" x14ac:dyDescent="0.25">
      <c r="A69" s="239" t="s">
        <v>553</v>
      </c>
      <c r="B69" s="242" t="s">
        <v>554</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v>0</v>
      </c>
      <c r="AA69" s="247"/>
      <c r="AB69" s="247">
        <v>0</v>
      </c>
      <c r="AC69" s="247">
        <v>0</v>
      </c>
    </row>
    <row r="70" spans="1:29" ht="36.75" customHeight="1" x14ac:dyDescent="0.25">
      <c r="A70" s="239" t="s">
        <v>555</v>
      </c>
      <c r="B70" s="242" t="s">
        <v>556</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v>0</v>
      </c>
      <c r="AA70" s="247"/>
      <c r="AB70" s="247">
        <v>0</v>
      </c>
      <c r="AC70" s="247">
        <v>0</v>
      </c>
    </row>
    <row r="71" spans="1:29" x14ac:dyDescent="0.25">
      <c r="A71" s="239" t="s">
        <v>557</v>
      </c>
      <c r="B71" s="242" t="s">
        <v>558</v>
      </c>
      <c r="C71" s="247"/>
      <c r="D71" s="247"/>
      <c r="E71" s="247"/>
      <c r="F71" s="247"/>
      <c r="G71" s="247">
        <v>0</v>
      </c>
      <c r="H71" s="247">
        <v>1</v>
      </c>
      <c r="I71" s="247"/>
      <c r="J71" s="247">
        <v>1</v>
      </c>
      <c r="K71" s="247"/>
      <c r="L71" s="247">
        <v>0</v>
      </c>
      <c r="M71" s="247"/>
      <c r="N71" s="247">
        <v>0</v>
      </c>
      <c r="O71" s="247"/>
      <c r="P71" s="247">
        <v>0</v>
      </c>
      <c r="Q71" s="247"/>
      <c r="R71" s="247">
        <v>0</v>
      </c>
      <c r="S71" s="247"/>
      <c r="T71" s="247">
        <v>0</v>
      </c>
      <c r="U71" s="247"/>
      <c r="V71" s="247">
        <v>0</v>
      </c>
      <c r="W71" s="247"/>
      <c r="X71" s="247">
        <v>0</v>
      </c>
      <c r="Y71" s="247"/>
      <c r="Z71" s="247">
        <v>0</v>
      </c>
      <c r="AA71" s="247"/>
      <c r="AB71" s="247">
        <v>1</v>
      </c>
      <c r="AC71" s="247">
        <v>1</v>
      </c>
    </row>
    <row r="72" spans="1:29" ht="51" customHeight="1" x14ac:dyDescent="0.25">
      <c r="A72" s="239" t="s">
        <v>559</v>
      </c>
      <c r="B72" s="242" t="s">
        <v>560</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v>0</v>
      </c>
      <c r="AA72" s="247"/>
      <c r="AB72" s="247">
        <v>0</v>
      </c>
      <c r="AC72" s="247">
        <v>0</v>
      </c>
    </row>
    <row r="73" spans="1:29" ht="32.25" customHeight="1" x14ac:dyDescent="0.25">
      <c r="A73" s="239" t="s">
        <v>561</v>
      </c>
      <c r="B73" s="242" t="s">
        <v>562</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v>0</v>
      </c>
      <c r="AA73" s="247"/>
      <c r="AB73" s="247">
        <v>0</v>
      </c>
      <c r="AC73" s="247">
        <v>0</v>
      </c>
    </row>
    <row r="74" spans="1:29" ht="51.75" customHeight="1" x14ac:dyDescent="0.25">
      <c r="A74" s="237" t="s">
        <v>58</v>
      </c>
      <c r="B74" s="243"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v>0</v>
      </c>
      <c r="AA74" s="247"/>
      <c r="AB74" s="247">
        <v>0</v>
      </c>
      <c r="AC74" s="247">
        <v>0</v>
      </c>
    </row>
    <row r="75" spans="1:29" ht="21.75" customHeight="1" x14ac:dyDescent="0.25">
      <c r="A75" s="237" t="s">
        <v>56</v>
      </c>
      <c r="B75" s="238"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39" t="s">
        <v>230</v>
      </c>
      <c r="B76" s="242" t="s">
        <v>532</v>
      </c>
      <c r="C76" s="247"/>
      <c r="D76" s="247"/>
      <c r="E76" s="247"/>
      <c r="F76" s="247"/>
      <c r="G76" s="247">
        <v>0</v>
      </c>
      <c r="H76" s="247">
        <v>0</v>
      </c>
      <c r="I76" s="247"/>
      <c r="J76" s="247">
        <v>0</v>
      </c>
      <c r="K76" s="247"/>
      <c r="L76" s="247">
        <v>0</v>
      </c>
      <c r="M76" s="247"/>
      <c r="N76" s="247">
        <v>0</v>
      </c>
      <c r="O76" s="247"/>
      <c r="P76" s="247">
        <v>0</v>
      </c>
      <c r="Q76" s="247"/>
      <c r="R76" s="247">
        <v>0</v>
      </c>
      <c r="S76" s="247"/>
      <c r="T76" s="247">
        <v>0</v>
      </c>
      <c r="U76" s="247"/>
      <c r="V76" s="247">
        <v>0</v>
      </c>
      <c r="W76" s="247"/>
      <c r="X76" s="247">
        <v>0</v>
      </c>
      <c r="Y76" s="247"/>
      <c r="Z76" s="247">
        <v>0</v>
      </c>
      <c r="AA76" s="247"/>
      <c r="AB76" s="247">
        <v>0</v>
      </c>
      <c r="AC76" s="247">
        <v>0</v>
      </c>
    </row>
    <row r="77" spans="1:29" ht="18.75" customHeight="1" x14ac:dyDescent="0.25">
      <c r="A77" s="239" t="s">
        <v>231</v>
      </c>
      <c r="B77" s="242" t="s">
        <v>530</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v>0</v>
      </c>
      <c r="AA77" s="247"/>
      <c r="AB77" s="247">
        <v>0</v>
      </c>
      <c r="AC77" s="247">
        <v>0</v>
      </c>
    </row>
    <row r="78" spans="1:29" x14ac:dyDescent="0.25">
      <c r="A78" s="239" t="s">
        <v>232</v>
      </c>
      <c r="B78" s="240"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v>0</v>
      </c>
      <c r="AA78" s="247"/>
      <c r="AB78" s="247">
        <v>0</v>
      </c>
      <c r="AC78" s="247">
        <v>0</v>
      </c>
    </row>
    <row r="79" spans="1:29" x14ac:dyDescent="0.25">
      <c r="A79" s="239" t="s">
        <v>233</v>
      </c>
      <c r="B79" s="240" t="s">
        <v>563</v>
      </c>
      <c r="C79" s="248"/>
      <c r="D79" s="248"/>
      <c r="E79" s="249"/>
      <c r="F79" s="249"/>
      <c r="G79" s="247">
        <v>0</v>
      </c>
      <c r="H79" s="247">
        <v>0</v>
      </c>
      <c r="I79" s="249"/>
      <c r="J79" s="248">
        <v>0</v>
      </c>
      <c r="K79" s="248"/>
      <c r="L79" s="247">
        <v>0</v>
      </c>
      <c r="M79" s="248"/>
      <c r="N79" s="247">
        <v>0</v>
      </c>
      <c r="O79" s="248"/>
      <c r="P79" s="247">
        <v>0</v>
      </c>
      <c r="Q79" s="248"/>
      <c r="R79" s="247">
        <v>0</v>
      </c>
      <c r="S79" s="248"/>
      <c r="T79" s="247">
        <v>0</v>
      </c>
      <c r="U79" s="248"/>
      <c r="V79" s="247">
        <v>0</v>
      </c>
      <c r="W79" s="248"/>
      <c r="X79" s="247">
        <v>0</v>
      </c>
      <c r="Y79" s="248"/>
      <c r="Z79" s="247">
        <v>0</v>
      </c>
      <c r="AA79" s="248"/>
      <c r="AB79" s="247">
        <v>0</v>
      </c>
      <c r="AC79" s="248">
        <v>0</v>
      </c>
    </row>
    <row r="80" spans="1:29" x14ac:dyDescent="0.25">
      <c r="A80" s="239" t="s">
        <v>234</v>
      </c>
      <c r="B80" s="240" t="s">
        <v>533</v>
      </c>
      <c r="C80" s="248"/>
      <c r="D80" s="248"/>
      <c r="E80" s="249"/>
      <c r="F80" s="249"/>
      <c r="G80" s="247">
        <v>0</v>
      </c>
      <c r="H80" s="247">
        <v>0</v>
      </c>
      <c r="I80" s="249"/>
      <c r="J80" s="248">
        <v>0</v>
      </c>
      <c r="K80" s="248"/>
      <c r="L80" s="247">
        <v>0</v>
      </c>
      <c r="M80" s="248"/>
      <c r="N80" s="247">
        <v>0</v>
      </c>
      <c r="O80" s="248"/>
      <c r="P80" s="247">
        <v>0</v>
      </c>
      <c r="Q80" s="248"/>
      <c r="R80" s="247">
        <v>0</v>
      </c>
      <c r="S80" s="248"/>
      <c r="T80" s="247">
        <v>0</v>
      </c>
      <c r="U80" s="248"/>
      <c r="V80" s="247">
        <v>0</v>
      </c>
      <c r="W80" s="248"/>
      <c r="X80" s="247">
        <v>0</v>
      </c>
      <c r="Y80" s="248"/>
      <c r="Z80" s="247">
        <v>0</v>
      </c>
      <c r="AA80" s="248"/>
      <c r="AB80" s="247">
        <v>0</v>
      </c>
      <c r="AC80" s="248">
        <v>0</v>
      </c>
    </row>
    <row r="81" spans="1:29" x14ac:dyDescent="0.25">
      <c r="A81" s="239" t="s">
        <v>564</v>
      </c>
      <c r="B81" s="240" t="s">
        <v>534</v>
      </c>
      <c r="C81" s="248"/>
      <c r="D81" s="248"/>
      <c r="E81" s="249"/>
      <c r="F81" s="249"/>
      <c r="G81" s="247">
        <v>0</v>
      </c>
      <c r="H81" s="247">
        <v>0</v>
      </c>
      <c r="I81" s="249"/>
      <c r="J81" s="248">
        <v>0</v>
      </c>
      <c r="K81" s="248"/>
      <c r="L81" s="247">
        <v>0</v>
      </c>
      <c r="M81" s="248"/>
      <c r="N81" s="247">
        <v>0</v>
      </c>
      <c r="O81" s="248"/>
      <c r="P81" s="247">
        <v>0</v>
      </c>
      <c r="Q81" s="248"/>
      <c r="R81" s="247">
        <v>0</v>
      </c>
      <c r="S81" s="248"/>
      <c r="T81" s="247">
        <v>0</v>
      </c>
      <c r="U81" s="248"/>
      <c r="V81" s="247">
        <v>0</v>
      </c>
      <c r="W81" s="248"/>
      <c r="X81" s="247">
        <v>0</v>
      </c>
      <c r="Y81" s="248"/>
      <c r="Z81" s="247">
        <v>0</v>
      </c>
      <c r="AA81" s="248"/>
      <c r="AB81" s="247">
        <v>0</v>
      </c>
      <c r="AC81" s="248">
        <v>0</v>
      </c>
    </row>
    <row r="82" spans="1:29" x14ac:dyDescent="0.25">
      <c r="A82" s="239" t="s">
        <v>565</v>
      </c>
      <c r="B82" s="240" t="s">
        <v>535</v>
      </c>
      <c r="C82" s="248"/>
      <c r="D82" s="248"/>
      <c r="E82" s="249"/>
      <c r="F82" s="249"/>
      <c r="G82" s="247">
        <v>0</v>
      </c>
      <c r="H82" s="247">
        <v>0</v>
      </c>
      <c r="I82" s="249"/>
      <c r="J82" s="248">
        <v>0</v>
      </c>
      <c r="K82" s="248"/>
      <c r="L82" s="247">
        <v>0</v>
      </c>
      <c r="M82" s="248"/>
      <c r="N82" s="247">
        <v>0</v>
      </c>
      <c r="O82" s="248"/>
      <c r="P82" s="247">
        <v>0</v>
      </c>
      <c r="Q82" s="248"/>
      <c r="R82" s="247">
        <v>0</v>
      </c>
      <c r="S82" s="248"/>
      <c r="T82" s="247">
        <v>0</v>
      </c>
      <c r="U82" s="248"/>
      <c r="V82" s="247">
        <v>0</v>
      </c>
      <c r="W82" s="248"/>
      <c r="X82" s="247">
        <v>0</v>
      </c>
      <c r="Y82" s="248"/>
      <c r="Z82" s="247">
        <v>0</v>
      </c>
      <c r="AA82" s="248"/>
      <c r="AB82" s="247">
        <v>0</v>
      </c>
      <c r="AC82" s="248">
        <v>0</v>
      </c>
    </row>
    <row r="83" spans="1:29" x14ac:dyDescent="0.25">
      <c r="A83" s="239" t="s">
        <v>566</v>
      </c>
      <c r="B83" s="240" t="s">
        <v>537</v>
      </c>
      <c r="C83" s="248"/>
      <c r="D83" s="248"/>
      <c r="E83" s="249"/>
      <c r="F83" s="249"/>
      <c r="G83" s="247">
        <v>0</v>
      </c>
      <c r="H83" s="247">
        <v>0</v>
      </c>
      <c r="I83" s="249"/>
      <c r="J83" s="248">
        <v>0</v>
      </c>
      <c r="K83" s="248"/>
      <c r="L83" s="247">
        <v>0</v>
      </c>
      <c r="M83" s="248"/>
      <c r="N83" s="247">
        <v>0</v>
      </c>
      <c r="O83" s="248"/>
      <c r="P83" s="247">
        <v>0</v>
      </c>
      <c r="Q83" s="248"/>
      <c r="R83" s="247">
        <v>0</v>
      </c>
      <c r="S83" s="248"/>
      <c r="T83" s="247">
        <v>0</v>
      </c>
      <c r="U83" s="248"/>
      <c r="V83" s="247">
        <v>0</v>
      </c>
      <c r="W83" s="248"/>
      <c r="X83" s="247">
        <v>0</v>
      </c>
      <c r="Y83" s="248"/>
      <c r="Z83" s="247">
        <v>0</v>
      </c>
      <c r="AA83" s="248"/>
      <c r="AB83" s="247">
        <v>0</v>
      </c>
      <c r="AC83" s="248">
        <v>0</v>
      </c>
    </row>
    <row r="84" spans="1:29" x14ac:dyDescent="0.25">
      <c r="A84" s="239" t="s">
        <v>567</v>
      </c>
      <c r="B84" s="240" t="s">
        <v>539</v>
      </c>
      <c r="C84" s="248"/>
      <c r="D84" s="248"/>
      <c r="E84" s="249"/>
      <c r="F84" s="249"/>
      <c r="G84" s="247">
        <v>0</v>
      </c>
      <c r="H84" s="247">
        <v>0</v>
      </c>
      <c r="I84" s="249"/>
      <c r="J84" s="248">
        <v>0</v>
      </c>
      <c r="K84" s="248"/>
      <c r="L84" s="247">
        <v>0</v>
      </c>
      <c r="M84" s="248"/>
      <c r="N84" s="247">
        <v>0</v>
      </c>
      <c r="O84" s="248"/>
      <c r="P84" s="247">
        <v>0</v>
      </c>
      <c r="Q84" s="248"/>
      <c r="R84" s="247">
        <v>0</v>
      </c>
      <c r="S84" s="248"/>
      <c r="T84" s="247">
        <v>0</v>
      </c>
      <c r="U84" s="248"/>
      <c r="V84" s="247">
        <v>0</v>
      </c>
      <c r="W84" s="248"/>
      <c r="X84" s="247">
        <v>0</v>
      </c>
      <c r="Y84" s="248"/>
      <c r="Z84" s="247">
        <v>0</v>
      </c>
      <c r="AA84" s="248"/>
      <c r="AB84" s="247">
        <v>0</v>
      </c>
      <c r="AC84" s="248">
        <v>0</v>
      </c>
    </row>
    <row r="85" spans="1:29" x14ac:dyDescent="0.25">
      <c r="A85" s="239" t="s">
        <v>568</v>
      </c>
      <c r="B85" s="240" t="s">
        <v>541</v>
      </c>
      <c r="C85" s="248"/>
      <c r="D85" s="248"/>
      <c r="E85" s="249"/>
      <c r="F85" s="249"/>
      <c r="G85" s="247">
        <v>0</v>
      </c>
      <c r="H85" s="247">
        <v>0</v>
      </c>
      <c r="I85" s="249"/>
      <c r="J85" s="248">
        <v>0</v>
      </c>
      <c r="K85" s="248"/>
      <c r="L85" s="247">
        <v>0</v>
      </c>
      <c r="M85" s="248"/>
      <c r="N85" s="247">
        <v>0</v>
      </c>
      <c r="O85" s="248"/>
      <c r="P85" s="247">
        <v>0</v>
      </c>
      <c r="Q85" s="248"/>
      <c r="R85" s="247">
        <v>0</v>
      </c>
      <c r="S85" s="248"/>
      <c r="T85" s="247">
        <v>0</v>
      </c>
      <c r="U85" s="248"/>
      <c r="V85" s="247">
        <v>0</v>
      </c>
      <c r="W85" s="248"/>
      <c r="X85" s="247">
        <v>0</v>
      </c>
      <c r="Y85" s="248"/>
      <c r="Z85" s="247">
        <v>0</v>
      </c>
      <c r="AA85" s="248"/>
      <c r="AB85" s="247">
        <v>0</v>
      </c>
      <c r="AC85" s="248">
        <v>0</v>
      </c>
    </row>
    <row r="86" spans="1:29" x14ac:dyDescent="0.25">
      <c r="A86" s="239" t="s">
        <v>569</v>
      </c>
      <c r="B86" s="240" t="s">
        <v>543</v>
      </c>
      <c r="C86" s="250"/>
      <c r="D86" s="248"/>
      <c r="E86" s="249"/>
      <c r="F86" s="249"/>
      <c r="G86" s="247">
        <v>0</v>
      </c>
      <c r="H86" s="247">
        <v>0</v>
      </c>
      <c r="I86" s="249"/>
      <c r="J86" s="248">
        <v>0</v>
      </c>
      <c r="K86" s="248"/>
      <c r="L86" s="247">
        <v>0</v>
      </c>
      <c r="M86" s="248"/>
      <c r="N86" s="247">
        <v>0</v>
      </c>
      <c r="O86" s="248"/>
      <c r="P86" s="247">
        <v>0</v>
      </c>
      <c r="Q86" s="248"/>
      <c r="R86" s="247">
        <v>0</v>
      </c>
      <c r="S86" s="248"/>
      <c r="T86" s="247">
        <v>0</v>
      </c>
      <c r="U86" s="248"/>
      <c r="V86" s="247">
        <v>0</v>
      </c>
      <c r="W86" s="248"/>
      <c r="X86" s="247">
        <v>0</v>
      </c>
      <c r="Y86" s="248"/>
      <c r="Z86" s="247">
        <v>0</v>
      </c>
      <c r="AA86" s="248"/>
      <c r="AB86" s="247">
        <v>0</v>
      </c>
      <c r="AC86" s="24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tr">
        <f>'1. паспорт местоположение'!A12:C12</f>
        <v>M_PK1200.03.01.03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3"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59" t="s">
        <v>13</v>
      </c>
      <c r="AG24" s="159" t="s">
        <v>12</v>
      </c>
      <c r="AH24" s="160" t="s">
        <v>2</v>
      </c>
      <c r="AI24" s="160"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507</v>
      </c>
      <c r="C26" s="206" t="s">
        <v>65</v>
      </c>
      <c r="D26" s="204">
        <v>2025</v>
      </c>
      <c r="E26" s="204">
        <v>1</v>
      </c>
      <c r="F26" s="204"/>
      <c r="G26" s="204"/>
      <c r="H26" s="204"/>
      <c r="I26" s="204"/>
      <c r="J26" s="204"/>
      <c r="K26" s="204"/>
      <c r="L26" s="204"/>
      <c r="M26" s="205" t="s">
        <v>503</v>
      </c>
      <c r="N26" s="207" t="s">
        <v>504</v>
      </c>
      <c r="O26" s="206"/>
      <c r="P26" s="208">
        <f>'6.2. Паспорт фин осв ввод'!D30</f>
        <v>0.138104</v>
      </c>
      <c r="Q26" s="206" t="s">
        <v>505</v>
      </c>
      <c r="R26" s="208">
        <f>P26</f>
        <v>0.138104</v>
      </c>
      <c r="S26" s="206" t="s">
        <v>506</v>
      </c>
      <c r="T26" s="206" t="s">
        <v>506</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J32" sqref="J3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2" t="str">
        <f>'1. паспорт местоположение'!A5:C5</f>
        <v>Год раскрытия информации: 2023 год</v>
      </c>
      <c r="B5" s="432"/>
      <c r="C5" s="67"/>
      <c r="D5" s="67"/>
      <c r="E5" s="67"/>
      <c r="F5" s="67"/>
      <c r="G5" s="67"/>
      <c r="H5" s="67"/>
    </row>
    <row r="6" spans="1:8" ht="18.75" x14ac:dyDescent="0.3">
      <c r="A6" s="164"/>
      <c r="B6" s="164"/>
      <c r="C6" s="164"/>
      <c r="D6" s="164"/>
      <c r="E6" s="164"/>
      <c r="F6" s="164"/>
      <c r="G6" s="164"/>
      <c r="H6" s="164"/>
    </row>
    <row r="7" spans="1:8" ht="18.75" x14ac:dyDescent="0.25">
      <c r="A7" s="262" t="s">
        <v>9</v>
      </c>
      <c r="B7" s="262"/>
      <c r="C7" s="163"/>
      <c r="D7" s="163"/>
      <c r="E7" s="163"/>
      <c r="F7" s="163"/>
      <c r="G7" s="163"/>
      <c r="H7" s="163"/>
    </row>
    <row r="8" spans="1:8" ht="18.75" x14ac:dyDescent="0.25">
      <c r="A8" s="163"/>
      <c r="B8" s="163"/>
      <c r="C8" s="163"/>
      <c r="D8" s="163"/>
      <c r="E8" s="163"/>
      <c r="F8" s="163"/>
      <c r="G8" s="163"/>
      <c r="H8" s="163"/>
    </row>
    <row r="9" spans="1:8" x14ac:dyDescent="0.25">
      <c r="A9" s="263" t="str">
        <f>'1. паспорт местоположение'!A9:C9</f>
        <v>АО «Россети Тюмень»</v>
      </c>
      <c r="B9" s="263"/>
      <c r="C9" s="161"/>
      <c r="D9" s="161"/>
      <c r="E9" s="161"/>
      <c r="F9" s="161"/>
      <c r="G9" s="161"/>
      <c r="H9" s="161"/>
    </row>
    <row r="10" spans="1:8" x14ac:dyDescent="0.25">
      <c r="A10" s="267" t="s">
        <v>8</v>
      </c>
      <c r="B10" s="267"/>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63" t="str">
        <f>'1. паспорт местоположение'!A12:C12</f>
        <v>M_PK1200.03.01.03</v>
      </c>
      <c r="B12" s="263"/>
      <c r="C12" s="161"/>
      <c r="D12" s="161"/>
      <c r="E12" s="161"/>
      <c r="F12" s="161"/>
      <c r="G12" s="161"/>
      <c r="H12" s="161"/>
    </row>
    <row r="13" spans="1:8" x14ac:dyDescent="0.25">
      <c r="A13" s="267" t="s">
        <v>7</v>
      </c>
      <c r="B13" s="267"/>
      <c r="C13" s="162"/>
      <c r="D13" s="162"/>
      <c r="E13" s="162"/>
      <c r="F13" s="162"/>
      <c r="G13" s="162"/>
      <c r="H13" s="162"/>
    </row>
    <row r="14" spans="1:8" ht="18.75" x14ac:dyDescent="0.25">
      <c r="A14" s="11"/>
      <c r="B14" s="11"/>
      <c r="C14" s="11"/>
      <c r="D14" s="11"/>
      <c r="E14" s="11"/>
      <c r="F14" s="11"/>
      <c r="G14" s="11"/>
      <c r="H14" s="11"/>
    </row>
    <row r="15" spans="1:8" ht="33" customHeight="1" x14ac:dyDescent="0.25">
      <c r="A15" s="370" t="str">
        <f>'1. паспорт местоположение'!A15:C15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c r="B15" s="370"/>
      <c r="C15" s="161"/>
      <c r="D15" s="161"/>
      <c r="E15" s="161"/>
      <c r="F15" s="161"/>
      <c r="G15" s="161"/>
      <c r="H15" s="161"/>
    </row>
    <row r="16" spans="1:8" x14ac:dyDescent="0.25">
      <c r="A16" s="267" t="s">
        <v>6</v>
      </c>
      <c r="B16" s="267"/>
      <c r="C16" s="162"/>
      <c r="D16" s="162"/>
      <c r="E16" s="162"/>
      <c r="F16" s="162"/>
      <c r="G16" s="162"/>
      <c r="H16" s="162"/>
    </row>
    <row r="17" spans="1:2" x14ac:dyDescent="0.25">
      <c r="B17" s="136"/>
    </row>
    <row r="18" spans="1:2" ht="33.75" customHeight="1" x14ac:dyDescent="0.25">
      <c r="A18" s="430" t="s">
        <v>475</v>
      </c>
      <c r="B18" s="431"/>
    </row>
    <row r="19" spans="1:2" x14ac:dyDescent="0.25">
      <c r="B19" s="42"/>
    </row>
    <row r="20" spans="1:2" ht="16.5" thickBot="1" x14ac:dyDescent="0.3">
      <c r="B20" s="137"/>
    </row>
    <row r="21" spans="1:2" ht="63.75" customHeight="1" thickBot="1" x14ac:dyDescent="0.3">
      <c r="A21" s="138" t="s">
        <v>344</v>
      </c>
      <c r="B21" s="209" t="str">
        <f>A15</f>
        <v>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v>
      </c>
    </row>
    <row r="22" spans="1:2" ht="16.5" thickBot="1" x14ac:dyDescent="0.3">
      <c r="A22" s="138" t="s">
        <v>345</v>
      </c>
      <c r="B22" s="215" t="s">
        <v>525</v>
      </c>
    </row>
    <row r="23" spans="1:2" ht="16.5" thickBot="1" x14ac:dyDescent="0.3">
      <c r="A23" s="138" t="s">
        <v>325</v>
      </c>
      <c r="B23" s="210" t="s">
        <v>508</v>
      </c>
    </row>
    <row r="24" spans="1:2" ht="16.5" thickBot="1" x14ac:dyDescent="0.3">
      <c r="A24" s="138" t="s">
        <v>346</v>
      </c>
      <c r="B24" s="211" t="s">
        <v>509</v>
      </c>
    </row>
    <row r="25" spans="1:2" ht="16.5" thickBot="1" x14ac:dyDescent="0.3">
      <c r="A25" s="139" t="s">
        <v>347</v>
      </c>
      <c r="B25" s="209">
        <f>'3.3 паспорт описание'!C29</f>
        <v>2023</v>
      </c>
    </row>
    <row r="26" spans="1:2" ht="16.5" thickBot="1" x14ac:dyDescent="0.3">
      <c r="A26" s="140" t="s">
        <v>348</v>
      </c>
      <c r="B26" s="209" t="str">
        <f>'3.3 паспорт описание'!C30</f>
        <v>Н</v>
      </c>
    </row>
    <row r="27" spans="1:2" ht="29.25" thickBot="1" x14ac:dyDescent="0.3">
      <c r="A27" s="146" t="s">
        <v>513</v>
      </c>
      <c r="B27" s="213">
        <f>'6.2. Паспорт фин осв ввод'!D24</f>
        <v>0.16572479999999998</v>
      </c>
    </row>
    <row r="28" spans="1:2" ht="16.5" thickBot="1" x14ac:dyDescent="0.3">
      <c r="A28" s="142" t="s">
        <v>349</v>
      </c>
      <c r="B28" s="209" t="s">
        <v>514</v>
      </c>
    </row>
    <row r="29" spans="1:2" ht="29.25" thickBot="1" x14ac:dyDescent="0.3">
      <c r="A29" s="147" t="s">
        <v>350</v>
      </c>
      <c r="B29" s="142"/>
    </row>
    <row r="30" spans="1:2" ht="29.25" thickBot="1" x14ac:dyDescent="0.3">
      <c r="A30" s="147" t="s">
        <v>351</v>
      </c>
      <c r="B30" s="142"/>
    </row>
    <row r="31" spans="1:2" ht="16.5" thickBot="1" x14ac:dyDescent="0.3">
      <c r="A31" s="142" t="s">
        <v>352</v>
      </c>
      <c r="B31" s="142"/>
    </row>
    <row r="32" spans="1:2" ht="29.25" thickBot="1" x14ac:dyDescent="0.3">
      <c r="A32" s="147"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7"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7"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8"/>
    </row>
    <row r="48" spans="1:2" ht="16.5" thickBot="1" x14ac:dyDescent="0.3">
      <c r="A48" s="143" t="s">
        <v>352</v>
      </c>
      <c r="B48" s="148"/>
    </row>
    <row r="49" spans="1:2" ht="16.5" thickBot="1" x14ac:dyDescent="0.3">
      <c r="A49" s="143" t="s">
        <v>361</v>
      </c>
      <c r="B49" s="148"/>
    </row>
    <row r="50" spans="1:2" ht="16.5" thickBot="1" x14ac:dyDescent="0.3">
      <c r="A50" s="143" t="s">
        <v>362</v>
      </c>
      <c r="B50" s="148"/>
    </row>
    <row r="51" spans="1:2" ht="16.5" thickBot="1" x14ac:dyDescent="0.3">
      <c r="A51" s="143" t="s">
        <v>363</v>
      </c>
      <c r="B51" s="148"/>
    </row>
    <row r="52" spans="1:2" ht="16.5" thickBot="1" x14ac:dyDescent="0.3">
      <c r="A52" s="139" t="s">
        <v>364</v>
      </c>
      <c r="B52" s="149"/>
    </row>
    <row r="53" spans="1:2" ht="16.5" thickBot="1" x14ac:dyDescent="0.3">
      <c r="A53" s="139" t="s">
        <v>365</v>
      </c>
      <c r="B53" s="149"/>
    </row>
    <row r="54" spans="1:2" ht="16.5" thickBot="1" x14ac:dyDescent="0.3">
      <c r="A54" s="139" t="s">
        <v>366</v>
      </c>
      <c r="B54" s="149"/>
    </row>
    <row r="55" spans="1:2" ht="16.5" thickBot="1" x14ac:dyDescent="0.3">
      <c r="A55" s="140" t="s">
        <v>367</v>
      </c>
      <c r="B55" s="212"/>
    </row>
    <row r="56" spans="1:2" ht="15.75" customHeight="1" x14ac:dyDescent="0.25">
      <c r="A56" s="141" t="s">
        <v>368</v>
      </c>
      <c r="B56" s="222"/>
    </row>
    <row r="57" spans="1:2" x14ac:dyDescent="0.25">
      <c r="A57" s="144" t="s">
        <v>369</v>
      </c>
      <c r="B57" s="222" t="s">
        <v>510</v>
      </c>
    </row>
    <row r="58" spans="1:2" x14ac:dyDescent="0.25">
      <c r="A58" s="144" t="s">
        <v>370</v>
      </c>
      <c r="B58" s="222"/>
    </row>
    <row r="59" spans="1:2" x14ac:dyDescent="0.25">
      <c r="A59" s="144" t="s">
        <v>371</v>
      </c>
      <c r="B59" s="222"/>
    </row>
    <row r="60" spans="1:2" x14ac:dyDescent="0.25">
      <c r="A60" s="144" t="s">
        <v>372</v>
      </c>
      <c r="B60" s="222"/>
    </row>
    <row r="61" spans="1:2" ht="16.5" thickBot="1" x14ac:dyDescent="0.3">
      <c r="A61" s="145" t="s">
        <v>373</v>
      </c>
      <c r="B61" s="222"/>
    </row>
    <row r="62" spans="1:2" ht="30.75" thickBot="1" x14ac:dyDescent="0.3">
      <c r="A62" s="143" t="s">
        <v>374</v>
      </c>
      <c r="B62" s="216"/>
    </row>
    <row r="63" spans="1:2" ht="29.25" thickBot="1" x14ac:dyDescent="0.3">
      <c r="A63" s="139" t="s">
        <v>375</v>
      </c>
      <c r="B63" s="217"/>
    </row>
    <row r="64" spans="1:2" ht="16.5" thickBot="1" x14ac:dyDescent="0.3">
      <c r="A64" s="143" t="s">
        <v>352</v>
      </c>
      <c r="B64" s="218"/>
    </row>
    <row r="65" spans="1:2" ht="16.5" thickBot="1" x14ac:dyDescent="0.3">
      <c r="A65" s="143" t="s">
        <v>376</v>
      </c>
      <c r="B65" s="217"/>
    </row>
    <row r="66" spans="1:2" ht="16.5" thickBot="1" x14ac:dyDescent="0.3">
      <c r="A66" s="143" t="s">
        <v>377</v>
      </c>
      <c r="B66" s="218"/>
    </row>
    <row r="67" spans="1:2" ht="16.5" thickBot="1" x14ac:dyDescent="0.3">
      <c r="A67" s="150" t="s">
        <v>378</v>
      </c>
      <c r="B67" s="220" t="s">
        <v>524</v>
      </c>
    </row>
    <row r="68" spans="1:2" ht="16.5" thickBot="1" x14ac:dyDescent="0.3">
      <c r="A68" s="139" t="s">
        <v>379</v>
      </c>
      <c r="B68" s="219"/>
    </row>
    <row r="69" spans="1:2" ht="16.5" thickBot="1" x14ac:dyDescent="0.3">
      <c r="A69" s="144" t="s">
        <v>380</v>
      </c>
      <c r="B69" s="218"/>
    </row>
    <row r="70" spans="1:2" ht="16.5" thickBot="1" x14ac:dyDescent="0.3">
      <c r="A70" s="144" t="s">
        <v>381</v>
      </c>
      <c r="B70" s="218"/>
    </row>
    <row r="71" spans="1:2" ht="16.5" thickBot="1" x14ac:dyDescent="0.3">
      <c r="A71" s="144" t="s">
        <v>382</v>
      </c>
      <c r="B71" s="218"/>
    </row>
    <row r="72" spans="1:2" ht="29.25" thickBot="1" x14ac:dyDescent="0.3">
      <c r="A72" s="151" t="s">
        <v>383</v>
      </c>
      <c r="B72" s="218" t="s">
        <v>511</v>
      </c>
    </row>
    <row r="73" spans="1:2" ht="28.5" customHeight="1" x14ac:dyDescent="0.25">
      <c r="A73" s="141" t="s">
        <v>384</v>
      </c>
      <c r="B73" s="427" t="s">
        <v>512</v>
      </c>
    </row>
    <row r="74" spans="1:2" x14ac:dyDescent="0.25">
      <c r="A74" s="144" t="s">
        <v>385</v>
      </c>
      <c r="B74" s="428"/>
    </row>
    <row r="75" spans="1:2" x14ac:dyDescent="0.25">
      <c r="A75" s="144" t="s">
        <v>386</v>
      </c>
      <c r="B75" s="428"/>
    </row>
    <row r="76" spans="1:2" x14ac:dyDescent="0.25">
      <c r="A76" s="144" t="s">
        <v>387</v>
      </c>
      <c r="B76" s="428"/>
    </row>
    <row r="77" spans="1:2" x14ac:dyDescent="0.25">
      <c r="A77" s="144" t="s">
        <v>388</v>
      </c>
      <c r="B77" s="428"/>
    </row>
    <row r="78" spans="1:2" ht="16.5" thickBot="1" x14ac:dyDescent="0.3">
      <c r="A78" s="152" t="s">
        <v>389</v>
      </c>
      <c r="B78" s="429"/>
    </row>
    <row r="81" spans="1:2" x14ac:dyDescent="0.25">
      <c r="A81" s="153"/>
      <c r="B81" s="154"/>
    </row>
    <row r="82" spans="1:2" x14ac:dyDescent="0.25">
      <c r="B82" s="155"/>
    </row>
    <row r="83" spans="1:2" x14ac:dyDescent="0.25">
      <c r="B83" s="15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2023-04-10T11:58:07Z</dcterms:modified>
</cp:coreProperties>
</file>